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ПОЛ" sheetId="1" r:id="rId1"/>
    <sheet name="СТЕНЫ И ПОТОЛОК" sheetId="2" r:id="rId2"/>
    <sheet name="Доп.работы" sheetId="3" r:id="rId3"/>
    <sheet name="фасад" sheetId="4" r:id="rId4"/>
    <sheet name="кровля" sheetId="5" r:id="rId5"/>
  </sheets>
  <definedNames>
    <definedName name="_xlnm.Print_Area" localSheetId="0">ПОЛ!$A$1:$E$27</definedName>
    <definedName name="_xlnm.Print_Area" localSheetId="1">'СТЕНЫ И ПОТОЛОК'!$A$1:$F$104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8" i="1" l="1"/>
  <c r="F105" i="2" l="1"/>
  <c r="D105" i="2"/>
  <c r="E105" i="2"/>
</calcChain>
</file>

<file path=xl/sharedStrings.xml><?xml version="1.0" encoding="utf-8"?>
<sst xmlns="http://schemas.openxmlformats.org/spreadsheetml/2006/main" count="254" uniqueCount="172">
  <si>
    <t>Тип пола</t>
  </si>
  <si>
    <t>Площадь, м²</t>
  </si>
  <si>
    <t>Состав, мм</t>
  </si>
  <si>
    <t>1 этаж</t>
  </si>
  <si>
    <t>КУИ</t>
  </si>
  <si>
    <t>Тамбур</t>
  </si>
  <si>
    <t>Лестничная клетка</t>
  </si>
  <si>
    <t>Подземный этаж</t>
  </si>
  <si>
    <t>№</t>
  </si>
  <si>
    <t>Наименование помещений</t>
  </si>
  <si>
    <t>1. напольная керамогранитная плитка с шероховатой поверхностью на клею - 15</t>
  </si>
  <si>
    <t>1. напольная керамогранитная плитка с шероховатой поверхностью на клею - 20</t>
  </si>
  <si>
    <t>Потолок</t>
  </si>
  <si>
    <t>Стены или перегородки</t>
  </si>
  <si>
    <t>Колясочная</t>
  </si>
  <si>
    <t>Лоджии</t>
  </si>
  <si>
    <t>2-9 этаж</t>
  </si>
  <si>
    <t>Технический чердак</t>
  </si>
  <si>
    <t>1. упрочняющая и обеспыливающая пропитка Taikor Base или аналог</t>
  </si>
  <si>
    <t>1. напольная керамогранитная плитка с шероховатой
поверхностью на клею - 20</t>
  </si>
  <si>
    <t>Входной тамбур</t>
  </si>
  <si>
    <t>9 этаж</t>
  </si>
  <si>
    <t>Венткамера</t>
  </si>
  <si>
    <t>Внеквартирный
коридор, тамбур</t>
  </si>
  <si>
    <t>Колясочная, тамбур, входной тамбур, лестничная клетка</t>
  </si>
  <si>
    <t>Лоджия</t>
  </si>
  <si>
    <t>Приямок</t>
  </si>
  <si>
    <t>Электрощитовая</t>
  </si>
  <si>
    <t>Внеквартиный коридор, лестничная клетка</t>
  </si>
  <si>
    <t>Лестничная клетка по оси А</t>
  </si>
  <si>
    <t>Тамбур-шлюз,
лестничная клетка в осях Г-Д и 4-5</t>
  </si>
  <si>
    <t>Промежуточная
лестничная площадка</t>
  </si>
  <si>
    <t>Промежуточная лестничная площадка, отметка -1,584</t>
  </si>
  <si>
    <t>Промежуточная лестничная площадка, отметка -3,168</t>
  </si>
  <si>
    <t xml:space="preserve">1. напольная керамогранитная плитка с шероховатой
поверхностью на клею - 15                  </t>
  </si>
  <si>
    <t>Лестница в приямок</t>
  </si>
  <si>
    <t>1. тротуарная плитка на клею - 30 мм</t>
  </si>
  <si>
    <t>1. напольная керамогранитная плитка с шероховатой ьповерхностью на клею - 20
2. рулонный гидроизоляционный наплавляемый битумно-полимерный материал Техноэласт ЭПП СТО 72746455-3.1.11-2015 с выводом на стены на высоту 300 мм</t>
  </si>
  <si>
    <t>1. окраска эмалью по бетону в два слоя - 2 мм
2. упрочняющая и обеспыливающая пропитка Taikor Base или аналог</t>
  </si>
  <si>
    <t>1.напольная керамогранитная плитка с шероховатой поверхностью на клею - 20</t>
  </si>
  <si>
    <t>ГКЛО (НГ), шпатлевка в 2 слоя, окраска по
дизайн-проекту (НГ)</t>
  </si>
  <si>
    <t>Внеквартирный коридор</t>
  </si>
  <si>
    <t>Грунтовка, шпатлевка в 2 слоя, окраска
водоэмульсионной краской</t>
  </si>
  <si>
    <t>Лестничные клетки</t>
  </si>
  <si>
    <t>Площадки и марши: грунтовка, шпатлевка в 2 слоя, окраска (НГ)</t>
  </si>
  <si>
    <t>Косоуры: облицовка листами Фаерборд (НГ) толщиной 12,5 мм в 2 слоя по каркасу ПП 60/27, шпатлевка в 2 слоя, окраска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</si>
  <si>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акриловой атмосферной краской в цвет RAL 8004</t>
  </si>
  <si>
    <t>Коридоры</t>
  </si>
  <si>
    <t>Грунтовка, шпатлевка в 2 слоя, окраска (НГ)</t>
  </si>
  <si>
    <t>Грунтовка, шпатлевка в 2 слоя, окраска(НГ)</t>
  </si>
  <si>
    <t>Между осями 5-6 и Д-Е: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00 мм, окраска по дизайн-проекту (НГ)</t>
  </si>
  <si>
    <t>Косоуры: облицовка листами Фаерборд (НГ) толщиной 12,5 мм в 2 слоя по каркасу ПП 60/27, шпатлевка в 2 слоя, окраска(НГ)</t>
  </si>
  <si>
    <t>Тамбур-шлюзы</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</si>
  <si>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 проекту (НГ)</t>
  </si>
  <si>
    <t>Хоз. кладовые, помещения блоков кладовых</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</si>
  <si>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t>
  </si>
  <si>
    <t>2-8 этажи</t>
  </si>
  <si>
    <t>8 этаж: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200 мм</t>
  </si>
  <si>
    <t>Помещения квартир (жилые комнаты, кухни, 
кухни-ниши, кухни-столовые, прихожие)</t>
  </si>
  <si>
    <t>Технический этаж с чердаком</t>
  </si>
  <si>
    <t>Короб из листов ГВЛВ (НГ) толщиной 12,5 мм по металлическому каркасу на отм. +2,450, шпатлевка в 2 слоя, окраска (НГ)</t>
  </si>
  <si>
    <t>Помещение шкафов управления</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</si>
  <si>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</si>
  <si>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150 мм, окраска по дизайн-проекту (НГ)</t>
  </si>
  <si>
    <t>Минеральная звукоизоляция ТЕХНОАКУСТИК
λ=0,04 Вт/(м*К) плотностью 38-45 кг/м3 или аналог - 50 мм, зашивка - плиты (12,5 мм) Гипс Акустик
(или аналог) по каркасу, затирка швов, шпатлевка,
окраска водоэмульсионной краской</t>
  </si>
  <si>
    <t>Между осями 6 и В-Г: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t>
  </si>
  <si>
    <t>Стены антерсолей квартир: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t>
  </si>
  <si>
    <t>Технический
чердак</t>
  </si>
  <si>
    <t>1. ПВХ Мембрана "Технониколь Logicroof V-RP" или
аналог группы горючести не ниже Г2</t>
  </si>
  <si>
    <t>Технический
чердак (см. ТТ п.14), венткамера, помещение шкафов управления</t>
  </si>
  <si>
    <t>Промежуточная
лестничная
площадка</t>
  </si>
  <si>
    <t>напольная керамогранитная плитка с шероховатой
поверхностью на клею - 20
- полусухая фиброцементная стяжка - 60</t>
  </si>
  <si>
    <t>1. напольная керамическая плитка с шероховатой поверхностью на клею - 15</t>
  </si>
  <si>
    <t>Бетонные стены, колонны вдоль оси В: шпатлевка в 2 слоя, окраска по дизайн-проекту(НГ)</t>
  </si>
  <si>
    <t>Кирпичные стены: шпатлевка в 2 слоя, окраска по дизайн-проекту(НГ)</t>
  </si>
  <si>
    <t>Бетонные стены, колонны:  шпатлевка в 2 слоя, окраска по дизайн-проекту (НГ)</t>
  </si>
  <si>
    <t>Бетонные колонны вдоль оси 1, вдоль оси 4:
шпатлевка в 2 слоя, окраска по дизайн-проекту</t>
  </si>
  <si>
    <t>Кирпичные стены: шпатлевка в 2 слоя, окраска по дизайн-проекту</t>
  </si>
  <si>
    <t>Бетонные стены вдоль оси Д, колонны вдоль оси Е: шпатлевка в 2 слоя, окраска по дизайн-проекту (НГ)</t>
  </si>
  <si>
    <t>Кирпичные стены: шпатлевка в 2 слоя, окраска по дизайн-проекту (НГ)</t>
  </si>
  <si>
    <t>Между осями 1-2 и Б-В: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 НГ</t>
  </si>
  <si>
    <t xml:space="preserve"> Вдоль осей Г-Д до отм.+2,720: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 окраска по дизайн-проекту НГ</t>
  </si>
  <si>
    <t>Кирпичные стены вдоль оси 1: шпатлевка в 2 слоя,окраска акриловой атмосферной краской в цвет RAL 8004</t>
  </si>
  <si>
    <t>Грунтовка, окраска водоэмульсионной краской</t>
  </si>
  <si>
    <t>Кирпичные стены:шпатлевка в 2 слоя, окраска по дизайн-проекту(НГ)</t>
  </si>
  <si>
    <t>Бетонные стены, колонны: шпатлевка в 2 слоя, окраска по дизайн-проекту (НГ)</t>
  </si>
  <si>
    <t>Кирпичные стены вдоль оси 1, вдоль оси 7:
 шпатлевка в 2 слоя, окраска акриловой атмосферной краской в цвет RAL 8004</t>
  </si>
  <si>
    <t>Бетонные стены вдоль оси Д:  шпатлевка в 2 слоя, окраска по дизайн-проекту (НГ)</t>
  </si>
  <si>
    <t>Минеральная звукоизоляция ТЕХНОАКУСТИК
λ=0,04 Вт/(м*К)) плотностью 41 кг/м3 или аналог 
50 мм, зашивка - плиты (12,5 мм) Гипс Акустик
(или аналог)
по каркасу, затирка швов, шпатлевка, окраска
водоэмульсионной краской</t>
  </si>
  <si>
    <t>Экспликация полов - БС 3</t>
  </si>
  <si>
    <t>Ведомость отделки БС 3</t>
  </si>
  <si>
    <t>Между осями 4-5 и В-Д: ГКЛО (НГ), шпатлевка в   2 слоя, окраска по дизайн-проекту (НГ)</t>
  </si>
  <si>
    <t>Вдоль осей 5 и Г: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 окраска по дизайн-проекту (НГ)</t>
  </si>
  <si>
    <t>Вдоль осей Б, 5: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50 мм, окраска по дизайн-проекту (НГ)</t>
  </si>
  <si>
    <t>Между осями 4-5 и Д-Е: ПГП (НГ), шпатлевка в 2 слоя, окраска по дизайн-проекту (НГ)</t>
  </si>
  <si>
    <t>Между осями 5 и Б-В:СФТК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по дизайн-проекту (НГ)</t>
  </si>
  <si>
    <t>По шахте лифта: 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 окраска водоэмульсионной краской</t>
  </si>
  <si>
    <t xml:space="preserve">Наименование </t>
  </si>
  <si>
    <t>Ед.изм.</t>
  </si>
  <si>
    <t>1-12 этажи</t>
  </si>
  <si>
    <t>Заделка пенного шва подоконника (оштукатуривание)</t>
  </si>
  <si>
    <t>м.п.</t>
  </si>
  <si>
    <t>Заделка штроб в плитах ПГП (оштукатуривание)</t>
  </si>
  <si>
    <t>Дополнительные работы БС-3</t>
  </si>
  <si>
    <t>Едюизм.</t>
  </si>
  <si>
    <t>Ступени лестничной клетки</t>
  </si>
  <si>
    <t>Обеспыливание упрочняющей пропиткой Taikor base или аналог</t>
  </si>
  <si>
    <t>устройство каркаса с зашивкой по утеплителю 100 мм в два слоя  материалом НГ типа Кнауф Файерборд (или аналог) под облицовку керамогранитом</t>
  </si>
  <si>
    <t>Подшивной потолок по металлическому каркасу ПС 100х50 с заполнением из минераловатного утеплителя Технониколь «ТЕХНОЛАЙТ ЭКСТРА» (или аналог) теплопроводностью λа=0,040 Вт/м*К,
плотностью 30 кг/м3, толщиной 100 мм с последующей зашивкой ГКЛО в два слоя, окраска водоэмульсионной краской</t>
  </si>
  <si>
    <t>Грунтовка, покраска по дизайн-проекту, подвесной потолок тип "Реечная система" на высоте 2350 мм от УЧП (между осями 4-5 и Г-Д) НГ</t>
  </si>
  <si>
    <t>Грунтовка, окраска по дизайн-проекту, подвесной потолок тип "Реечная система" на отм. +2,200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</si>
  <si>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150 мм, окраска по дизайн-проекту, подвесной потолок тип "Реечная система" (между осями 1-5 и А-В на отм. +2,200, вдоль оси А на отм. +2,475)</t>
  </si>
  <si>
    <t>8 этаж: грунтовка, окраска по дизайн-проекту, подвесной потолок тип "Реечная система"
на высоте 2200 мм от УЧП НГ</t>
  </si>
  <si>
    <t>Кухни 1-9 этажи</t>
  </si>
  <si>
    <t>Зашивка канализационных стояков</t>
  </si>
  <si>
    <t xml:space="preserve"> 1-9 этажи</t>
  </si>
  <si>
    <t>Ниша ОВ и ВК</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</si>
  <si>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150 мм, окраска по дизайн-проекту (НГ), подвесной потолок "Реечная система" (между осями 1-2 и А-Б на высоте 2200 мм от УЧП, между осями 3-5 и А-В на  высоте 2720 мм, между осями 6-7 и Д-Е на высоте 2350 мм от УЧП) НГ</t>
  </si>
  <si>
    <t>Грунтовка, грунтовка, окраска по дизайн-проекту, подвесной потолок тип "Реечная система" на отм. +2,200</t>
  </si>
  <si>
    <t>Грунтовка, окраска по дизайн-проекту, подвесной потолок тип "Реечная система" между осями 4-5 и В-Д на отм. +2,200</t>
  </si>
  <si>
    <t>Грунтовка, окраска по
дизайн-проекту, подвесной потолок тип "Реечная система" на отм. +2,350 (НГ)</t>
  </si>
  <si>
    <t>Кирпичные стены: шпатлевка в 2 слоя, краска по дизайн-проекту(НГ)</t>
  </si>
  <si>
    <t>посмотреть у фасадчиков</t>
  </si>
  <si>
    <t>вошло ли в фасад</t>
  </si>
  <si>
    <t>Бетонные стены: грунтовка, окраска
водоэмульсионной краской</t>
  </si>
  <si>
    <t>Кирпичные стены: грунтовка,
окраска водоэмульсионной краской</t>
  </si>
  <si>
    <t>Бетонные стены вдоль оси Д, колонны вдоль оси Е: шпатлевка в 2 слоя, окраска по дизайн-проекту(НГ)</t>
  </si>
  <si>
    <t>должно быть у фасадчикам</t>
  </si>
  <si>
    <t>точно фасад и стены и потолок</t>
  </si>
  <si>
    <t>Кирпичные стены:  шпатлевка в 2 слоя, окраска по дизайн-проекту(НГ)</t>
  </si>
  <si>
    <t>Бетонные стены, колонны: грунтовка, окраска водоэмульсионной краской</t>
  </si>
  <si>
    <t>Кирпичные стены: грунтовка, окраска водоэмульсионной краской</t>
  </si>
  <si>
    <t>у кровельщиков</t>
  </si>
  <si>
    <t>Между осями 5-7 и В-Д: Монтаж перегородки ГКЛО (НГ),на металлокаркасе</t>
  </si>
  <si>
    <t>Шпатлевка в 2 слоя, окраска по дизайн-проекту (НГ)</t>
  </si>
  <si>
    <t>Вдоль оси 6:  Монтаж перегородки ГКЛО (НГ),на металлокаркасе</t>
  </si>
  <si>
    <t>Шпатлевка в 2 слоя,
окраска по дизайн-проекту (НГ)</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</si>
  <si>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200 мм, окраска по
дизайн-проекту, подвесной потолок тип "Реечная система"
на отм.+2.200 (НГ)</t>
  </si>
  <si>
    <t>Монтаж перегородки ГКЛО (НГ),на металлокаркасе</t>
  </si>
  <si>
    <t>2-7 этажи: грунтовка,  окраска
по дизайн-проекту, подвесной потолок тип "Реечная система" на высоте 2350 мм от УЧП НГ</t>
  </si>
  <si>
    <t>Шпатлевка в 2 слоя, окраска по дизайн-проекту(НГ)</t>
  </si>
  <si>
    <t>8 этаж, между осями 3 и Д: Монтаж перегородки ГКЛО (НГ),на металлокаркасе с расшивкой швов</t>
  </si>
  <si>
    <t>Затирка швов, шпатлевка в 2 слоя с последующей окраской по дизайн-проекту</t>
  </si>
  <si>
    <t>Облицовка ниши двумя слоями ГКЛВ НГ толщиной 12,5 мм (КНАУФ-лист/КНАУФ-лист влагостойкий) - 25 мм на металлическом каркасе</t>
  </si>
  <si>
    <t>Облицовка ниши двумя слоями ГКЛВ НГ толщиной 12,5 мм (КНАУФ-лист/КНАУФ-лист влагостойкий) - 25 мм на металлическом каркасе с расшивкой швов</t>
  </si>
  <si>
    <t>Кирпичные стены:  настенная керамическая плитка на клею 300х300</t>
  </si>
  <si>
    <t>2-8 этаж</t>
  </si>
  <si>
    <t>Стены</t>
  </si>
  <si>
    <t>м2</t>
  </si>
  <si>
    <t>Блок-секция 3</t>
  </si>
  <si>
    <t>Пол</t>
  </si>
  <si>
    <t>Технические балконы</t>
  </si>
  <si>
    <t xml:space="preserve">окрасочная гидроизоляция с выводом на стены на высоту 300 мм </t>
  </si>
  <si>
    <t>Тротуарная плитка с шероховатостью на клею (RAL7016) - 15</t>
  </si>
  <si>
    <t>Блок-секция 2</t>
  </si>
  <si>
    <t>ИСКЛЮЧАЕМ</t>
  </si>
  <si>
    <t>Воздухозаборная шахта</t>
  </si>
  <si>
    <t>СФТК по ГОСТ Р 56707-2015 с тонкослойной штукатуркой по сетке,
теплоизоляционным слоем из минераловатного утеплителя ТЕХНОНИКОЛЬ «ТЕХНОФАС ОПТИМА» (или аналог) теплопроводностью λа=0,040 Вт/м*К, плотностью 120 кг/м3, толщиной 100 мм</t>
  </si>
  <si>
    <t>Между осями 4-5 и В-Д: Монтаж перегородки ГКЛО (НГ),на металлокаркасе</t>
  </si>
  <si>
    <t>Между осями 4 и Д-Е: Монтаж перегородки ГКЛО (НГ),на металлокаркасе</t>
  </si>
  <si>
    <t xml:space="preserve">Между осями 5-7 и Г-Д: Монтаж перегородки ГКЛО (НГ),на металлокаркасе </t>
  </si>
  <si>
    <t xml:space="preserve">Между осями 4 и Д-Е: Монтаж перегородки ГКЛО (НГ),на металлокаркасе </t>
  </si>
  <si>
    <t xml:space="preserve">8 этаж, между осями 6 и В-Г: Монтаж перегородки ГКЛО (НГ),на металлокаркасе </t>
  </si>
  <si>
    <t xml:space="preserve">Между осями 4 и Д, 6 и В-Г: Монтаж перегородки ГКЛО (НГ),на металлокаркасе </t>
  </si>
  <si>
    <t xml:space="preserve">Между осями 5-7 и Г-Д:  Монтаж перегородки ГКЛО (НГ),на металлокаркасе </t>
  </si>
  <si>
    <t>Плинтус керамогранит</t>
  </si>
  <si>
    <t>Облицовка стен курамогранитом</t>
  </si>
  <si>
    <t>Потолок/боковые поверхности маршей/низ маршей и площадок (окраска)</t>
  </si>
  <si>
    <t>Для помещений (внеквартирный коридор, тамбуры, тамбур-шлюз, лестничные клетки) по устройству напольной плитки указать стоимость работ, без стоимости за материал</t>
  </si>
  <si>
    <t xml:space="preserve">1 Работы производить в соответствии с СП 71.13330.2017 ≪Изоляционные и отделочные материалы≫и СП 29.13330.2011 ≪Полы≫.
2 Покрытия из керамической плитки или керамогранита выполнять с коэффициентом трения не менее 0,2.
3 Чистовая отделка пола квартир выполняется собственниками.
4 Пол в нишах ОВ и ВК в коридорах жилых этажей покрыть обеспыливающей пропиткой.
5 На промежуточных лестничных площадках покрытие пола типа 19,17 выполняется по железобетонной площадке, по железобетонной балке - отделка пола керамогранитной плиткой на клею.
6 Пороги высотой 20 мм в проемах, отделяющих помещения квартиры от санитарных узлов, ванных, туалетов, выполняются силами собственников.
</t>
  </si>
  <si>
    <t>Стоимость реечного потолка указать в соответствии со счётом.
Для всех помещений (кроме КУИ) по облицовке стен керамогранитом указать стоимость работ, 
без стоимости за материал.</t>
  </si>
  <si>
    <r>
      <t xml:space="preserve">1 Перед началом отделочных работ для помещений на путях эвакуации, тамбур-шлюзов и лестничных клеток в отделке стен и потолков уточнить требования к типу штукатурок, шпатлевок и других подготовительных слоев, согласно документов производителей отделочных негорючих покрытий, область применения которых позволяет реализовать отделку НГ.
2 Финишная отделка стен и потолков предусматривается по отдельному дизайн-проекту. На данном листе указаны площади под
отделку.
3 Показатели пожарной опасности декоративно-отделочных и облицовочных материалов покрытий полов, стен и потолков на путях эвакуации отвечают требованиям табл. 28 ФЗ 123, приняты согласно раздела 2023-ПС-1-ПБ.1 НГ.
4 В лестничной клетке подземного и 1 этажа выполнить перегородку Тип 4.2 (см. л.4), общая площадь перегородки составляет
32,2 м2. После облицовки каркаса листами ГВЛВ (НГ) или аналог выполнить грунтовку, оклейку стеклохолстом для увеличения
долговечности конструкции, окраску по дизайн проекту.
5 Огнезащиту металлических косоуров лестничных клеток ниже отм.0,000 выполнить листами Файерборд или аналог (НГ) толщиной 12,5 мм в два слоя по каркасу ПП 60/27, шпатлевка в 2 слоя, покраска (НГ). Площадь отделки составляет 8,1 м2.
6 Для повышения огнестойкости металлических конструкций опорных элементов маршей лестничной клетки и косоуров выше отметки 0,000 применяется конструктивное огнезащитное покрытие типа «Fireprotection-c» или аналог по грунту ГФ-021 ГОСТ 25129-82.
7 При установке каркаса для перегородок ( Тип 4.1- 4,4 л.4) для звукоизоляции крепление осуществлять через звукоизоляционные прокладки.
8 Расход на зашивку воздуховода ОВ в лестничной клетке подземного этажа - см. ТТ п.10 л.14.
9 Размеры зашивки радиаторов отопления в лестничной клетке между осями 5-7/Г-Д выше отм.0.000 см.46 сечения 3-3, 4-4. Зашивку выполнять листами ГКЛ(0) НГ по металлическому каркасу ПС50. Шаг уточнить с учетом выполнения отверстий для установки съемных декоративных экранов для обеспечения теплообмена от радиаторов отопления. Экраны выполнять по Дизайн проекту. Пред заказом произвести контрольные замеры. Габариты отверстий в каркасной зашивке для экранов 900х2600(h) на высоте 50 мм от УЧП на 1 этаже, 800х2600(h) на высоте 50 мм от УЧП на 2-6 этажах . Также на 2-6 этаже для доступа к арматуре справа на отопительных приборах на торце зашивки предусмотреть лючки напротив арматруры ( 4 шт. 130х130 мм на каждом этаже). Расход ГКЛ(О) за вычетом площади отверстий 4 ,0 м2.
10 Монтаж конструкций изоляции стен венткамеры выполнять совместно с установкой шкафов управления вентиляторами с
установкой и усилением каркаса в необходимых местах. Каркас монтировать через звукоизоирующие прокладки.
</t>
    </r>
    <r>
      <rPr>
        <sz val="11"/>
        <color rgb="FFFF0000"/>
        <rFont val="Calibri"/>
        <family val="2"/>
        <charset val="204"/>
        <scheme val="minor"/>
      </rPr>
      <t xml:space="preserve">11. Согласно ДП для грунтования стен и потолка применить грунтовку НГ.
12 Согласно ДП для окрашивания стен и  потолка применить краску НГ.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</si>
</sst>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sz val="11"/>
      <name val="Calibri"/>
      <family val="2"/>
      <charset val="204"/>
      <scheme val="minor"/>
    </font>
    <font>
      <sz val="11"/>
      <name val="Calibri"/>
      <family val="2"/>
      <scheme val="minor"/>
    </font>
    <font>
      <sz val="11"/>
      <color rgb="FFFF0000"/>
      <name val="Calibri"/>
      <family val="2"/>
      <charset val="204"/>
      <scheme val="minor"/>
    </font>
  </fonts>
  <fills count="7">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0000"/>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74">
    <xf numFmtId="0" fontId="0" fillId="0" borderId="0" xfId="0"/>
    <xf numFmtId="0" fontId="0" fillId="0" borderId="1" xfId="0" applyBorder="1" applyAlignment="1">
      <alignment horizontal="center" vertical="center" wrapText="1"/>
    </xf>
    <xf numFmtId="0" fontId="0" fillId="0" borderId="0" xfId="0" applyAlignment="1">
      <alignment horizontal="left"/>
    </xf>
    <xf numFmtId="0" fontId="14" fillId="3" borderId="1" xfId="0" applyFont="1" applyFill="1" applyBorder="1" applyAlignment="1">
      <alignment horizontal="center" vertical="center"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14" fillId="3" borderId="1" xfId="0" applyFont="1" applyFill="1" applyBorder="1" applyAlignment="1">
      <alignment horizontal="center" vertical="center"/>
    </xf>
    <xf numFmtId="0" fontId="14" fillId="0" borderId="0" xfId="0" applyFont="1"/>
    <xf numFmtId="0" fontId="13" fillId="0" borderId="0" xfId="0" applyFont="1"/>
    <xf numFmtId="0" fontId="13" fillId="0" borderId="0" xfId="0" applyFont="1" applyAlignment="1">
      <alignment horizontal="left"/>
    </xf>
    <xf numFmtId="0" fontId="13" fillId="0" borderId="1" xfId="0" applyFont="1" applyBorder="1" applyAlignment="1">
      <alignment horizontal="center" vertical="center"/>
    </xf>
    <xf numFmtId="0" fontId="12" fillId="0" borderId="1" xfId="0" applyFont="1" applyFill="1" applyBorder="1" applyAlignment="1">
      <alignment horizontal="center" vertical="center"/>
    </xf>
    <xf numFmtId="0" fontId="14" fillId="0" borderId="0" xfId="0" applyFont="1" applyAlignment="1">
      <alignment horizontal="left"/>
    </xf>
    <xf numFmtId="0" fontId="14" fillId="3" borderId="1" xfId="0" applyFont="1" applyFill="1" applyBorder="1" applyAlignment="1">
      <alignment horizontal="center" vertical="center"/>
    </xf>
    <xf numFmtId="0" fontId="14" fillId="0" borderId="0"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left" wrapText="1"/>
    </xf>
    <xf numFmtId="0" fontId="12"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4" fillId="2" borderId="1" xfId="0" applyFont="1" applyFill="1" applyBorder="1" applyAlignment="1">
      <alignment horizontal="center" vertical="center"/>
    </xf>
    <xf numFmtId="0" fontId="0" fillId="0" borderId="1" xfId="0" applyFill="1" applyBorder="1" applyAlignment="1">
      <alignment horizontal="left" vertical="center" wrapText="1"/>
    </xf>
    <xf numFmtId="0" fontId="14" fillId="2"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center" vertical="center"/>
    </xf>
    <xf numFmtId="4" fontId="14" fillId="2" borderId="1" xfId="0" applyNumberFormat="1" applyFont="1" applyFill="1" applyBorder="1" applyAlignment="1">
      <alignment horizontal="center" vertical="center"/>
    </xf>
    <xf numFmtId="4"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0" fillId="0" borderId="0" xfId="0" applyAlignment="1">
      <alignment wrapText="1"/>
    </xf>
    <xf numFmtId="4" fontId="0" fillId="0" borderId="0" xfId="0" applyNumberFormat="1"/>
    <xf numFmtId="0" fontId="0" fillId="0" borderId="2" xfId="0" applyBorder="1" applyAlignment="1">
      <alignment horizontal="center" vertical="center"/>
    </xf>
    <xf numFmtId="0" fontId="0" fillId="0" borderId="2" xfId="0"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xf>
    <xf numFmtId="0" fontId="14"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6" fillId="0" borderId="0" xfId="0" applyFont="1"/>
    <xf numFmtId="0" fontId="6" fillId="0" borderId="1" xfId="0" applyFont="1" applyBorder="1" applyAlignment="1">
      <alignment horizontal="left" vertical="center" wrapText="1"/>
    </xf>
    <xf numFmtId="0" fontId="14" fillId="4" borderId="2" xfId="0" applyFont="1" applyFill="1" applyBorder="1" applyAlignment="1">
      <alignment horizontal="center" vertical="center" wrapText="1"/>
    </xf>
    <xf numFmtId="0" fontId="14" fillId="4" borderId="1" xfId="0" applyFont="1" applyFill="1" applyBorder="1" applyAlignment="1">
      <alignment horizontal="center" vertical="center"/>
    </xf>
    <xf numFmtId="0" fontId="10" fillId="4" borderId="1" xfId="0" applyFont="1" applyFill="1" applyBorder="1" applyAlignment="1">
      <alignment horizontal="left" vertical="center" wrapText="1"/>
    </xf>
    <xf numFmtId="0" fontId="12" fillId="4" borderId="1" xfId="0" applyFont="1" applyFill="1" applyBorder="1" applyAlignment="1">
      <alignment horizontal="center" vertical="center"/>
    </xf>
    <xf numFmtId="0" fontId="8" fillId="4"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0" xfId="0" applyFont="1"/>
    <xf numFmtId="0" fontId="5"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2" fillId="4" borderId="1" xfId="0" applyFont="1" applyFill="1" applyBorder="1" applyAlignment="1">
      <alignment vertical="center" wrapText="1"/>
    </xf>
    <xf numFmtId="0" fontId="13"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0" fillId="0" borderId="1" xfId="0" applyBorder="1" applyAlignment="1">
      <alignment horizontal="center" wrapText="1"/>
    </xf>
    <xf numFmtId="0" fontId="0" fillId="5" borderId="1" xfId="0" applyFill="1" applyBorder="1" applyAlignment="1">
      <alignment horizontal="left" vertical="center" wrapText="1"/>
    </xf>
    <xf numFmtId="0" fontId="17" fillId="4" borderId="1" xfId="0" applyFont="1" applyFill="1" applyBorder="1" applyAlignment="1">
      <alignment horizontal="left" vertical="center" wrapText="1"/>
    </xf>
    <xf numFmtId="0" fontId="0" fillId="4" borderId="2" xfId="0" applyFill="1" applyBorder="1" applyAlignment="1">
      <alignment horizontal="center" vertical="center"/>
    </xf>
    <xf numFmtId="0" fontId="13" fillId="4" borderId="1" xfId="0" applyFont="1" applyFill="1" applyBorder="1" applyAlignment="1">
      <alignment horizontal="center" vertical="center"/>
    </xf>
    <xf numFmtId="0" fontId="12" fillId="4" borderId="1" xfId="0" applyFont="1" applyFill="1" applyBorder="1" applyAlignment="1">
      <alignment horizontal="left" vertical="center" wrapText="1"/>
    </xf>
    <xf numFmtId="0" fontId="0" fillId="0" borderId="1" xfId="0" applyBorder="1" applyAlignment="1">
      <alignment horizontal="center"/>
    </xf>
    <xf numFmtId="0" fontId="0" fillId="4" borderId="1" xfId="0" applyFill="1" applyBorder="1" applyAlignment="1">
      <alignment horizontal="left" vertical="center" wrapText="1"/>
    </xf>
    <xf numFmtId="0" fontId="14" fillId="6" borderId="1" xfId="0" applyFont="1" applyFill="1" applyBorder="1" applyAlignment="1">
      <alignment horizontal="center"/>
    </xf>
    <xf numFmtId="0" fontId="8" fillId="5" borderId="1" xfId="0" applyFont="1" applyFill="1" applyBorder="1" applyAlignment="1">
      <alignment horizontal="left" vertical="center" wrapText="1"/>
    </xf>
    <xf numFmtId="0" fontId="13" fillId="0" borderId="1" xfId="0" applyFont="1" applyBorder="1" applyAlignment="1">
      <alignment horizontal="center" vertical="center"/>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5" fillId="4" borderId="1" xfId="0" applyFont="1" applyFill="1" applyBorder="1" applyAlignment="1">
      <alignment horizontal="left" vertical="center" wrapText="1"/>
    </xf>
    <xf numFmtId="0" fontId="13" fillId="4" borderId="1" xfId="0" applyFont="1" applyFill="1" applyBorder="1" applyAlignment="1">
      <alignment horizontal="center" vertical="center"/>
    </xf>
    <xf numFmtId="0" fontId="4" fillId="0" borderId="1" xfId="0" applyFont="1" applyBorder="1" applyAlignment="1">
      <alignment horizontal="left" vertical="center" wrapText="1"/>
    </xf>
    <xf numFmtId="0" fontId="4" fillId="4" borderId="2" xfId="0" applyFont="1" applyFill="1" applyBorder="1" applyAlignment="1">
      <alignment horizontal="center" vertical="center"/>
    </xf>
    <xf numFmtId="0" fontId="4" fillId="0" borderId="1" xfId="0" applyFont="1" applyFill="1" applyBorder="1" applyAlignment="1">
      <alignment horizontal="left" vertical="center" wrapText="1"/>
    </xf>
    <xf numFmtId="0" fontId="14" fillId="0" borderId="1"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3" fillId="0" borderId="1" xfId="0" applyFont="1" applyBorder="1" applyAlignment="1">
      <alignment horizontal="left" vertical="center"/>
    </xf>
    <xf numFmtId="0" fontId="12" fillId="0" borderId="1" xfId="0" applyFont="1" applyFill="1" applyBorder="1" applyAlignment="1">
      <alignment horizontal="center" vertical="center"/>
    </xf>
    <xf numFmtId="0" fontId="13" fillId="4" borderId="1" xfId="0" applyFont="1" applyFill="1" applyBorder="1" applyAlignment="1">
      <alignment horizontal="center" vertical="center"/>
    </xf>
    <xf numFmtId="0" fontId="0" fillId="4" borderId="1" xfId="0" applyFill="1" applyBorder="1" applyAlignment="1">
      <alignment horizontal="center" vertical="center"/>
    </xf>
    <xf numFmtId="0" fontId="4" fillId="4"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5" fillId="0" borderId="5" xfId="0" applyFont="1" applyFill="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14" fillId="2" borderId="1" xfId="0" applyFont="1" applyFill="1" applyBorder="1" applyAlignment="1">
      <alignment horizontal="center"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4" fillId="0" borderId="1" xfId="0" applyFont="1" applyBorder="1" applyAlignment="1">
      <alignment horizontal="center" vertical="center"/>
    </xf>
    <xf numFmtId="0" fontId="13" fillId="0" borderId="1" xfId="0" applyFont="1" applyBorder="1" applyAlignment="1">
      <alignment horizontal="center" vertical="center"/>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3" xfId="0" applyFont="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4"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14" fillId="5"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15" fillId="0" borderId="5" xfId="0" applyFont="1" applyBorder="1" applyAlignment="1">
      <alignment horizontal="center" vertical="center"/>
    </xf>
    <xf numFmtId="0" fontId="13" fillId="0" borderId="1" xfId="0" applyFont="1" applyBorder="1" applyAlignment="1">
      <alignment horizontal="left" vertical="center"/>
    </xf>
    <xf numFmtId="0" fontId="7" fillId="0" borderId="1" xfId="0" applyFont="1" applyBorder="1" applyAlignment="1">
      <alignment horizontal="left" vertical="center" wrapText="1"/>
    </xf>
    <xf numFmtId="0" fontId="4" fillId="4" borderId="2" xfId="0" applyFont="1" applyFill="1" applyBorder="1" applyAlignment="1">
      <alignment horizontal="center" vertical="center"/>
    </xf>
    <xf numFmtId="0" fontId="4" fillId="4" borderId="4"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7" fillId="4" borderId="2" xfId="0" applyFont="1" applyFill="1" applyBorder="1" applyAlignment="1">
      <alignment horizontal="center" vertical="center"/>
    </xf>
    <xf numFmtId="0" fontId="17" fillId="4" borderId="4" xfId="0" applyFont="1" applyFill="1" applyBorder="1" applyAlignment="1">
      <alignment horizontal="center" vertical="center"/>
    </xf>
    <xf numFmtId="0" fontId="14" fillId="3"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5" fillId="4" borderId="2"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6"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2" xfId="0" applyFont="1" applyFill="1" applyBorder="1" applyAlignment="1">
      <alignment horizontal="center" vertical="center"/>
    </xf>
    <xf numFmtId="0" fontId="12" fillId="4" borderId="4" xfId="0" applyFont="1" applyFill="1" applyBorder="1" applyAlignment="1">
      <alignment horizontal="center" vertical="center"/>
    </xf>
    <xf numFmtId="0" fontId="16"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9" fillId="0" borderId="0" xfId="0" applyFont="1" applyBorder="1" applyAlignment="1">
      <alignment horizontal="left" vertical="center" wrapText="1"/>
    </xf>
    <xf numFmtId="0" fontId="12" fillId="0" borderId="1" xfId="0" applyFont="1" applyFill="1" applyBorder="1" applyAlignment="1">
      <alignment horizontal="center" vertical="center" wrapText="1"/>
    </xf>
    <xf numFmtId="0" fontId="5" fillId="5" borderId="1" xfId="0" applyFont="1" applyFill="1" applyBorder="1" applyAlignment="1">
      <alignment horizontal="left" vertical="center"/>
    </xf>
    <xf numFmtId="0" fontId="13" fillId="5" borderId="1" xfId="0" applyFont="1" applyFill="1" applyBorder="1" applyAlignment="1">
      <alignment horizontal="left" vertical="center"/>
    </xf>
    <xf numFmtId="0" fontId="16" fillId="4" borderId="2"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6" fillId="4"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4" fillId="4" borderId="1" xfId="0" applyFont="1" applyFill="1" applyBorder="1" applyAlignment="1">
      <alignment horizontal="center" vertical="center"/>
    </xf>
    <xf numFmtId="0" fontId="13" fillId="4" borderId="1" xfId="0" applyFont="1" applyFill="1" applyBorder="1" applyAlignment="1">
      <alignment horizontal="center" vertical="center"/>
    </xf>
    <xf numFmtId="0" fontId="14" fillId="0" borderId="5" xfId="0" applyFont="1" applyBorder="1" applyAlignment="1">
      <alignment horizontal="center"/>
    </xf>
    <xf numFmtId="0" fontId="5" fillId="4" borderId="1" xfId="0" applyFont="1" applyFill="1" applyBorder="1" applyAlignment="1">
      <alignment horizontal="left" vertical="center"/>
    </xf>
    <xf numFmtId="0" fontId="13" fillId="4" borderId="1" xfId="0" applyFont="1" applyFill="1" applyBorder="1" applyAlignment="1">
      <alignment horizontal="left" vertical="center"/>
    </xf>
    <xf numFmtId="0" fontId="14" fillId="6" borderId="1" xfId="0" applyFont="1" applyFill="1" applyBorder="1" applyAlignment="1">
      <alignment horizont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15" fillId="0" borderId="0" xfId="0" applyFont="1" applyBorder="1" applyAlignment="1">
      <alignment horizontal="left" vertical="center" wrapText="1"/>
    </xf>
    <xf numFmtId="0" fontId="1" fillId="0" borderId="0"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topLeftCell="A13" zoomScale="80" zoomScaleNormal="85" zoomScaleSheetLayoutView="80" workbookViewId="0">
      <selection activeCell="A26" sqref="A26:E26"/>
    </sheetView>
  </sheetViews>
  <sheetFormatPr defaultRowHeight="15" x14ac:dyDescent="0.25"/>
  <cols>
    <col min="1" max="1" width="4.140625" customWidth="1"/>
    <col min="2" max="2" width="23.140625" customWidth="1"/>
    <col min="3" max="3" width="8.85546875" customWidth="1"/>
    <col min="4" max="4" width="63" style="2" customWidth="1"/>
    <col min="5" max="5" width="14" customWidth="1"/>
  </cols>
  <sheetData>
    <row r="1" spans="1:5" ht="21" x14ac:dyDescent="0.25">
      <c r="A1" s="89" t="s">
        <v>89</v>
      </c>
      <c r="B1" s="89"/>
      <c r="C1" s="89"/>
      <c r="D1" s="89"/>
      <c r="E1" s="89"/>
    </row>
    <row r="2" spans="1:5" ht="30" x14ac:dyDescent="0.25">
      <c r="A2" s="23" t="s">
        <v>8</v>
      </c>
      <c r="B2" s="25" t="s">
        <v>9</v>
      </c>
      <c r="C2" s="23" t="s">
        <v>0</v>
      </c>
      <c r="D2" s="25" t="s">
        <v>2</v>
      </c>
      <c r="E2" s="23" t="s">
        <v>1</v>
      </c>
    </row>
    <row r="3" spans="1:5" x14ac:dyDescent="0.25">
      <c r="A3" s="92" t="s">
        <v>3</v>
      </c>
      <c r="B3" s="92"/>
      <c r="C3" s="92"/>
      <c r="D3" s="92"/>
      <c r="E3" s="92"/>
    </row>
    <row r="4" spans="1:5" ht="30" x14ac:dyDescent="0.25">
      <c r="A4" s="5">
        <v>1</v>
      </c>
      <c r="B4" s="1" t="s">
        <v>23</v>
      </c>
      <c r="C4" s="5">
        <v>1</v>
      </c>
      <c r="D4" s="6" t="s">
        <v>34</v>
      </c>
      <c r="E4" s="5">
        <v>22.5</v>
      </c>
    </row>
    <row r="5" spans="1:5" ht="30" x14ac:dyDescent="0.25">
      <c r="A5" s="5">
        <v>2</v>
      </c>
      <c r="B5" s="5" t="s">
        <v>4</v>
      </c>
      <c r="C5" s="5">
        <v>3</v>
      </c>
      <c r="D5" s="6" t="s">
        <v>72</v>
      </c>
      <c r="E5" s="5">
        <v>4</v>
      </c>
    </row>
    <row r="6" spans="1:5" ht="45" x14ac:dyDescent="0.25">
      <c r="A6" s="5">
        <v>3</v>
      </c>
      <c r="B6" s="1" t="s">
        <v>24</v>
      </c>
      <c r="C6" s="5">
        <v>25</v>
      </c>
      <c r="D6" s="6" t="s">
        <v>10</v>
      </c>
      <c r="E6" s="5">
        <v>62</v>
      </c>
    </row>
    <row r="7" spans="1:5" x14ac:dyDescent="0.25">
      <c r="A7" s="5">
        <v>4</v>
      </c>
      <c r="B7" s="1" t="s">
        <v>35</v>
      </c>
      <c r="C7" s="5">
        <v>23</v>
      </c>
      <c r="D7" s="6" t="s">
        <v>36</v>
      </c>
      <c r="E7" s="5">
        <v>0.9</v>
      </c>
    </row>
    <row r="8" spans="1:5" ht="30" x14ac:dyDescent="0.25">
      <c r="A8" s="5">
        <v>5</v>
      </c>
      <c r="B8" s="1" t="s">
        <v>6</v>
      </c>
      <c r="C8" s="5">
        <v>19</v>
      </c>
      <c r="D8" s="6" t="s">
        <v>19</v>
      </c>
      <c r="E8" s="5">
        <v>3.9</v>
      </c>
    </row>
    <row r="9" spans="1:5" ht="75" x14ac:dyDescent="0.25">
      <c r="A9" s="16">
        <v>6</v>
      </c>
      <c r="B9" s="16" t="s">
        <v>26</v>
      </c>
      <c r="C9" s="16">
        <v>5</v>
      </c>
      <c r="D9" s="24" t="s">
        <v>37</v>
      </c>
      <c r="E9" s="16">
        <v>3.9</v>
      </c>
    </row>
    <row r="10" spans="1:5" ht="45" x14ac:dyDescent="0.25">
      <c r="A10" s="5">
        <v>7</v>
      </c>
      <c r="B10" s="5" t="s">
        <v>27</v>
      </c>
      <c r="C10" s="5">
        <v>8</v>
      </c>
      <c r="D10" s="6" t="s">
        <v>38</v>
      </c>
      <c r="E10" s="5">
        <v>9.1</v>
      </c>
    </row>
    <row r="11" spans="1:5" x14ac:dyDescent="0.25">
      <c r="A11" s="92" t="s">
        <v>16</v>
      </c>
      <c r="B11" s="92"/>
      <c r="C11" s="92"/>
      <c r="D11" s="92"/>
      <c r="E11" s="92"/>
    </row>
    <row r="12" spans="1:5" ht="45" x14ac:dyDescent="0.25">
      <c r="A12" s="5">
        <v>8</v>
      </c>
      <c r="B12" s="1" t="s">
        <v>28</v>
      </c>
      <c r="C12" s="5">
        <v>9</v>
      </c>
      <c r="D12" s="6" t="s">
        <v>11</v>
      </c>
      <c r="E12" s="5">
        <v>256.60000000000002</v>
      </c>
    </row>
    <row r="13" spans="1:5" x14ac:dyDescent="0.25">
      <c r="A13" s="92" t="s">
        <v>7</v>
      </c>
      <c r="B13" s="92"/>
      <c r="C13" s="92"/>
      <c r="D13" s="92"/>
      <c r="E13" s="92"/>
    </row>
    <row r="14" spans="1:5" ht="30" x14ac:dyDescent="0.25">
      <c r="A14" s="5">
        <v>9</v>
      </c>
      <c r="B14" s="1" t="s">
        <v>29</v>
      </c>
      <c r="C14" s="5">
        <v>16</v>
      </c>
      <c r="D14" s="6" t="s">
        <v>11</v>
      </c>
      <c r="E14" s="5">
        <v>12.3</v>
      </c>
    </row>
    <row r="15" spans="1:5" ht="45" x14ac:dyDescent="0.25">
      <c r="A15" s="5">
        <v>10</v>
      </c>
      <c r="B15" s="1" t="s">
        <v>30</v>
      </c>
      <c r="C15" s="5">
        <v>21</v>
      </c>
      <c r="D15" s="6" t="s">
        <v>11</v>
      </c>
      <c r="E15" s="5">
        <v>24.9</v>
      </c>
    </row>
    <row r="16" spans="1:5" x14ac:dyDescent="0.25">
      <c r="A16" s="92" t="s">
        <v>17</v>
      </c>
      <c r="B16" s="92"/>
      <c r="C16" s="92"/>
      <c r="D16" s="92"/>
      <c r="E16" s="92"/>
    </row>
    <row r="17" spans="1:10" ht="30" x14ac:dyDescent="0.25">
      <c r="A17" s="5">
        <v>11</v>
      </c>
      <c r="B17" s="1" t="s">
        <v>6</v>
      </c>
      <c r="C17" s="5">
        <v>9</v>
      </c>
      <c r="D17" s="6" t="s">
        <v>39</v>
      </c>
      <c r="E17" s="5">
        <v>6.2</v>
      </c>
    </row>
    <row r="18" spans="1:10" ht="30" hidden="1" x14ac:dyDescent="0.25">
      <c r="A18" s="70">
        <v>12</v>
      </c>
      <c r="B18" s="71" t="s">
        <v>67</v>
      </c>
      <c r="C18" s="70"/>
      <c r="D18" s="58" t="s">
        <v>68</v>
      </c>
      <c r="E18" s="70">
        <v>13.5</v>
      </c>
      <c r="F18" t="s">
        <v>132</v>
      </c>
      <c r="H18" t="s">
        <v>155</v>
      </c>
    </row>
    <row r="19" spans="1:10" ht="75" x14ac:dyDescent="0.25">
      <c r="A19" s="5">
        <v>12</v>
      </c>
      <c r="B19" s="1" t="s">
        <v>69</v>
      </c>
      <c r="C19" s="5">
        <v>22</v>
      </c>
      <c r="D19" s="6" t="s">
        <v>18</v>
      </c>
      <c r="E19" s="5">
        <v>175.2</v>
      </c>
    </row>
    <row r="20" spans="1:10" x14ac:dyDescent="0.25">
      <c r="A20" s="92" t="s">
        <v>6</v>
      </c>
      <c r="B20" s="92"/>
      <c r="C20" s="92"/>
      <c r="D20" s="92"/>
      <c r="E20" s="92"/>
    </row>
    <row r="21" spans="1:10" ht="45" x14ac:dyDescent="0.25">
      <c r="A21" s="5">
        <v>13</v>
      </c>
      <c r="B21" s="57" t="s">
        <v>70</v>
      </c>
      <c r="C21" s="16">
        <v>9</v>
      </c>
      <c r="D21" s="17" t="s">
        <v>71</v>
      </c>
      <c r="E21" s="16">
        <v>39.6</v>
      </c>
      <c r="F21" s="15"/>
      <c r="G21" s="15"/>
      <c r="H21" s="15"/>
      <c r="I21" s="15"/>
      <c r="J21" s="15"/>
    </row>
    <row r="22" spans="1:10" ht="30" x14ac:dyDescent="0.25">
      <c r="A22" s="5">
        <v>14</v>
      </c>
      <c r="B22" s="1" t="s">
        <v>31</v>
      </c>
      <c r="C22" s="5">
        <v>17</v>
      </c>
      <c r="D22" s="6" t="s">
        <v>11</v>
      </c>
      <c r="E22" s="5">
        <v>12.2</v>
      </c>
    </row>
    <row r="23" spans="1:10" ht="45" x14ac:dyDescent="0.25">
      <c r="A23" s="5">
        <v>15</v>
      </c>
      <c r="B23" s="1" t="s">
        <v>32</v>
      </c>
      <c r="C23" s="5">
        <v>18</v>
      </c>
      <c r="D23" s="6" t="s">
        <v>11</v>
      </c>
      <c r="E23" s="5">
        <v>3.6</v>
      </c>
    </row>
    <row r="24" spans="1:10" ht="45" x14ac:dyDescent="0.25">
      <c r="A24" s="5">
        <v>16</v>
      </c>
      <c r="B24" s="1" t="s">
        <v>33</v>
      </c>
      <c r="C24" s="5">
        <v>20</v>
      </c>
      <c r="D24" s="6" t="s">
        <v>19</v>
      </c>
      <c r="E24" s="5">
        <v>3.3</v>
      </c>
    </row>
    <row r="25" spans="1:10" ht="30" x14ac:dyDescent="0.25">
      <c r="A25" s="35">
        <v>17</v>
      </c>
      <c r="B25" s="36" t="s">
        <v>105</v>
      </c>
      <c r="C25" s="35"/>
      <c r="D25" s="6" t="s">
        <v>106</v>
      </c>
      <c r="E25" s="5">
        <v>10.932</v>
      </c>
    </row>
    <row r="26" spans="1:10" ht="72.75" customHeight="1" x14ac:dyDescent="0.25">
      <c r="A26" s="93" t="s">
        <v>168</v>
      </c>
      <c r="B26" s="94"/>
      <c r="C26" s="94"/>
      <c r="D26" s="94"/>
      <c r="E26" s="95"/>
    </row>
    <row r="27" spans="1:10" ht="163.5" customHeight="1" x14ac:dyDescent="0.25">
      <c r="A27" s="90" t="s">
        <v>169</v>
      </c>
      <c r="B27" s="91"/>
      <c r="C27" s="91"/>
      <c r="D27" s="91"/>
      <c r="E27" s="91"/>
    </row>
    <row r="28" spans="1:10" x14ac:dyDescent="0.25">
      <c r="E28">
        <f>SUM(E4:E24)</f>
        <v>653.70000000000005</v>
      </c>
    </row>
  </sheetData>
  <mergeCells count="8">
    <mergeCell ref="A1:E1"/>
    <mergeCell ref="A27:E27"/>
    <mergeCell ref="A20:E20"/>
    <mergeCell ref="A3:E3"/>
    <mergeCell ref="A16:E16"/>
    <mergeCell ref="A11:E11"/>
    <mergeCell ref="A13:E13"/>
    <mergeCell ref="A26:E26"/>
  </mergeCells>
  <pageMargins left="0.7" right="0.7" top="0.75" bottom="0.7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tabSelected="1" view="pageBreakPreview" topLeftCell="A92" zoomScale="80" zoomScaleNormal="70" zoomScaleSheetLayoutView="80" workbookViewId="0">
      <selection activeCell="L99" sqref="L99"/>
    </sheetView>
  </sheetViews>
  <sheetFormatPr defaultRowHeight="15" x14ac:dyDescent="0.25"/>
  <cols>
    <col min="1" max="1" width="6.85546875" style="9" customWidth="1"/>
    <col min="2" max="2" width="22.85546875" style="13" customWidth="1"/>
    <col min="3" max="3" width="37.7109375" style="10" customWidth="1"/>
    <col min="4" max="4" width="13.5703125" style="9" customWidth="1"/>
    <col min="5" max="5" width="43.5703125" style="10" customWidth="1"/>
    <col min="6" max="6" width="14.42578125" style="9" customWidth="1"/>
    <col min="7" max="16384" width="9.140625" style="9"/>
  </cols>
  <sheetData>
    <row r="1" spans="1:6" ht="21" x14ac:dyDescent="0.25">
      <c r="A1" s="125" t="s">
        <v>90</v>
      </c>
      <c r="B1" s="125"/>
      <c r="C1" s="125"/>
      <c r="D1" s="125"/>
      <c r="E1" s="125"/>
      <c r="F1" s="125"/>
    </row>
    <row r="2" spans="1:6" s="8" customFormat="1" ht="30" x14ac:dyDescent="0.25">
      <c r="A2" s="7" t="s">
        <v>8</v>
      </c>
      <c r="B2" s="3" t="s">
        <v>9</v>
      </c>
      <c r="C2" s="14" t="s">
        <v>12</v>
      </c>
      <c r="D2" s="7" t="s">
        <v>1</v>
      </c>
      <c r="E2" s="14" t="s">
        <v>13</v>
      </c>
      <c r="F2" s="7" t="s">
        <v>1</v>
      </c>
    </row>
    <row r="3" spans="1:6" s="8" customFormat="1" x14ac:dyDescent="0.25">
      <c r="A3" s="112" t="s">
        <v>7</v>
      </c>
      <c r="B3" s="112"/>
      <c r="C3" s="112"/>
      <c r="D3" s="112"/>
      <c r="E3" s="134"/>
      <c r="F3" s="112"/>
    </row>
    <row r="4" spans="1:6" s="8" customFormat="1" ht="45" x14ac:dyDescent="0.25">
      <c r="A4" s="135">
        <v>1</v>
      </c>
      <c r="B4" s="137" t="s">
        <v>47</v>
      </c>
      <c r="C4" s="136" t="s">
        <v>49</v>
      </c>
      <c r="D4" s="135">
        <v>42.6</v>
      </c>
      <c r="E4" s="45" t="s">
        <v>73</v>
      </c>
      <c r="F4" s="46">
        <v>23</v>
      </c>
    </row>
    <row r="5" spans="1:6" s="8" customFormat="1" ht="30" x14ac:dyDescent="0.25">
      <c r="A5" s="135"/>
      <c r="B5" s="137"/>
      <c r="C5" s="136"/>
      <c r="D5" s="135"/>
      <c r="E5" s="76" t="s">
        <v>158</v>
      </c>
      <c r="F5" s="148">
        <v>9.5</v>
      </c>
    </row>
    <row r="6" spans="1:6" s="8" customFormat="1" ht="45.75" customHeight="1" x14ac:dyDescent="0.25">
      <c r="A6" s="135"/>
      <c r="B6" s="137"/>
      <c r="C6" s="136"/>
      <c r="D6" s="135"/>
      <c r="E6" s="47" t="s">
        <v>91</v>
      </c>
      <c r="F6" s="149"/>
    </row>
    <row r="7" spans="1:6" s="8" customFormat="1" ht="30" x14ac:dyDescent="0.25">
      <c r="A7" s="135"/>
      <c r="B7" s="137"/>
      <c r="C7" s="136"/>
      <c r="D7" s="135"/>
      <c r="E7" s="45" t="s">
        <v>74</v>
      </c>
      <c r="F7" s="46">
        <v>106.1</v>
      </c>
    </row>
    <row r="8" spans="1:6" s="8" customFormat="1" ht="127.5" customHeight="1" x14ac:dyDescent="0.25">
      <c r="A8" s="135"/>
      <c r="B8" s="137"/>
      <c r="C8" s="136"/>
      <c r="D8" s="135"/>
      <c r="E8" s="26" t="s">
        <v>50</v>
      </c>
      <c r="F8" s="12">
        <v>13.8</v>
      </c>
    </row>
    <row r="9" spans="1:6" s="8" customFormat="1" ht="124.5" customHeight="1" x14ac:dyDescent="0.25">
      <c r="A9" s="135"/>
      <c r="B9" s="137"/>
      <c r="C9" s="136"/>
      <c r="D9" s="135"/>
      <c r="E9" s="26" t="s">
        <v>92</v>
      </c>
      <c r="F9" s="12">
        <v>5</v>
      </c>
    </row>
    <row r="10" spans="1:6" s="8" customFormat="1" ht="38.25" customHeight="1" x14ac:dyDescent="0.25">
      <c r="A10" s="135">
        <v>2</v>
      </c>
      <c r="B10" s="137" t="s">
        <v>43</v>
      </c>
      <c r="C10" s="18" t="s">
        <v>44</v>
      </c>
      <c r="D10" s="12">
        <v>29.5</v>
      </c>
      <c r="E10" s="51" t="s">
        <v>75</v>
      </c>
      <c r="F10" s="12">
        <v>51.7</v>
      </c>
    </row>
    <row r="11" spans="1:6" s="8" customFormat="1" ht="39.75" customHeight="1" x14ac:dyDescent="0.25">
      <c r="A11" s="135"/>
      <c r="B11" s="137"/>
      <c r="C11" s="109" t="s">
        <v>51</v>
      </c>
      <c r="D11" s="106">
        <v>12.8</v>
      </c>
      <c r="E11" s="51" t="s">
        <v>133</v>
      </c>
      <c r="F11" s="106">
        <v>38.4</v>
      </c>
    </row>
    <row r="12" spans="1:6" s="8" customFormat="1" ht="40.5" customHeight="1" x14ac:dyDescent="0.25">
      <c r="A12" s="135"/>
      <c r="B12" s="137"/>
      <c r="C12" s="110"/>
      <c r="D12" s="107"/>
      <c r="E12" s="51" t="s">
        <v>134</v>
      </c>
      <c r="F12" s="108"/>
    </row>
    <row r="13" spans="1:6" s="8" customFormat="1" ht="30" x14ac:dyDescent="0.25">
      <c r="A13" s="135"/>
      <c r="B13" s="137"/>
      <c r="C13" s="111"/>
      <c r="D13" s="108"/>
      <c r="E13" s="51" t="s">
        <v>121</v>
      </c>
      <c r="F13" s="12">
        <v>78.8</v>
      </c>
    </row>
    <row r="14" spans="1:6" s="8" customFormat="1" ht="54.75" customHeight="1" x14ac:dyDescent="0.25">
      <c r="A14" s="153">
        <v>3</v>
      </c>
      <c r="B14" s="137" t="s">
        <v>52</v>
      </c>
      <c r="C14" s="156" t="s">
        <v>117</v>
      </c>
      <c r="D14" s="106">
        <v>26.7</v>
      </c>
      <c r="E14" s="21" t="s">
        <v>75</v>
      </c>
      <c r="F14" s="12">
        <v>6.6</v>
      </c>
    </row>
    <row r="15" spans="1:6" s="8" customFormat="1" ht="44.25" customHeight="1" x14ac:dyDescent="0.25">
      <c r="A15" s="153"/>
      <c r="B15" s="137"/>
      <c r="C15" s="157"/>
      <c r="D15" s="107"/>
      <c r="E15" s="51" t="s">
        <v>135</v>
      </c>
      <c r="F15" s="106">
        <v>3.7</v>
      </c>
    </row>
    <row r="16" spans="1:6" s="8" customFormat="1" ht="32.25" customHeight="1" x14ac:dyDescent="0.25">
      <c r="A16" s="153"/>
      <c r="B16" s="137"/>
      <c r="C16" s="157"/>
      <c r="D16" s="107"/>
      <c r="E16" s="51" t="s">
        <v>136</v>
      </c>
      <c r="F16" s="108"/>
    </row>
    <row r="17" spans="1:7" s="8" customFormat="1" ht="99" customHeight="1" x14ac:dyDescent="0.25">
      <c r="A17" s="153"/>
      <c r="B17" s="137"/>
      <c r="C17" s="158"/>
      <c r="D17" s="108"/>
      <c r="E17" s="21" t="s">
        <v>74</v>
      </c>
      <c r="F17" s="12">
        <v>31.1</v>
      </c>
    </row>
    <row r="18" spans="1:7" s="8" customFormat="1" ht="105" x14ac:dyDescent="0.25">
      <c r="A18" s="153"/>
      <c r="B18" s="137"/>
      <c r="C18" s="159" t="s">
        <v>109</v>
      </c>
      <c r="D18" s="106">
        <v>5.5</v>
      </c>
      <c r="E18" s="18" t="s">
        <v>53</v>
      </c>
      <c r="F18" s="12">
        <v>85.5</v>
      </c>
    </row>
    <row r="19" spans="1:7" s="8" customFormat="1" ht="141" customHeight="1" x14ac:dyDescent="0.25">
      <c r="A19" s="153"/>
      <c r="B19" s="137"/>
      <c r="C19" s="111"/>
      <c r="D19" s="108"/>
      <c r="E19" s="26" t="s">
        <v>93</v>
      </c>
      <c r="F19" s="12">
        <v>16.399999999999999</v>
      </c>
    </row>
    <row r="20" spans="1:7" s="8" customFormat="1" ht="108.75" customHeight="1" x14ac:dyDescent="0.25">
      <c r="A20" s="40">
        <v>4</v>
      </c>
      <c r="B20" s="52" t="s">
        <v>54</v>
      </c>
      <c r="C20" s="53"/>
      <c r="D20" s="40"/>
      <c r="E20" s="26" t="s">
        <v>55</v>
      </c>
      <c r="F20" s="12">
        <v>44.4</v>
      </c>
    </row>
    <row r="21" spans="1:7" s="8" customFormat="1" ht="22.5" customHeight="1" x14ac:dyDescent="0.25">
      <c r="A21" s="82">
        <v>5</v>
      </c>
      <c r="B21" s="52"/>
      <c r="C21" s="53"/>
      <c r="D21" s="82"/>
      <c r="E21" s="86" t="s">
        <v>165</v>
      </c>
      <c r="F21" s="82">
        <v>6.73</v>
      </c>
    </row>
    <row r="22" spans="1:7" s="8" customFormat="1" x14ac:dyDescent="0.25">
      <c r="A22" s="112" t="s">
        <v>3</v>
      </c>
      <c r="B22" s="112"/>
      <c r="C22" s="112"/>
      <c r="D22" s="112"/>
      <c r="E22" s="112"/>
      <c r="F22" s="112"/>
    </row>
    <row r="23" spans="1:7" ht="118.5" customHeight="1" x14ac:dyDescent="0.25">
      <c r="A23" s="99">
        <v>6</v>
      </c>
      <c r="B23" s="98" t="s">
        <v>20</v>
      </c>
      <c r="C23" s="150" t="s">
        <v>137</v>
      </c>
      <c r="D23" s="99">
        <v>5.9</v>
      </c>
      <c r="E23" s="19" t="s">
        <v>62</v>
      </c>
      <c r="F23" s="11">
        <v>3.3</v>
      </c>
    </row>
    <row r="24" spans="1:7" ht="114" customHeight="1" x14ac:dyDescent="0.25">
      <c r="A24" s="99"/>
      <c r="B24" s="98"/>
      <c r="C24" s="150"/>
      <c r="D24" s="99"/>
      <c r="E24" s="27" t="s">
        <v>63</v>
      </c>
      <c r="F24" s="11">
        <v>6.1</v>
      </c>
    </row>
    <row r="25" spans="1:7" ht="32.25" customHeight="1" x14ac:dyDescent="0.25">
      <c r="A25" s="99"/>
      <c r="B25" s="98"/>
      <c r="C25" s="150"/>
      <c r="D25" s="99"/>
      <c r="E25" s="51" t="s">
        <v>138</v>
      </c>
      <c r="F25" s="96">
        <v>6.1</v>
      </c>
    </row>
    <row r="26" spans="1:7" ht="30" x14ac:dyDescent="0.25">
      <c r="A26" s="99"/>
      <c r="B26" s="98"/>
      <c r="C26" s="150"/>
      <c r="D26" s="99"/>
      <c r="E26" s="27" t="s">
        <v>40</v>
      </c>
      <c r="F26" s="97"/>
    </row>
    <row r="27" spans="1:7" ht="47.25" customHeight="1" x14ac:dyDescent="0.25">
      <c r="A27" s="99">
        <v>7</v>
      </c>
      <c r="B27" s="98" t="s">
        <v>14</v>
      </c>
      <c r="C27" s="124" t="s">
        <v>118</v>
      </c>
      <c r="D27" s="99">
        <v>20.100000000000001</v>
      </c>
      <c r="E27" s="27" t="s">
        <v>76</v>
      </c>
      <c r="F27" s="11">
        <v>9.1</v>
      </c>
    </row>
    <row r="28" spans="1:7" ht="45" customHeight="1" x14ac:dyDescent="0.25">
      <c r="A28" s="99"/>
      <c r="B28" s="98"/>
      <c r="C28" s="101"/>
      <c r="D28" s="99"/>
      <c r="E28" s="22" t="s">
        <v>77</v>
      </c>
      <c r="F28" s="11">
        <v>42.1</v>
      </c>
    </row>
    <row r="29" spans="1:7" ht="65.25" customHeight="1" x14ac:dyDescent="0.25">
      <c r="A29" s="99">
        <v>8</v>
      </c>
      <c r="B29" s="113" t="s">
        <v>41</v>
      </c>
      <c r="C29" s="151" t="s">
        <v>110</v>
      </c>
      <c r="D29" s="99">
        <v>9.9</v>
      </c>
      <c r="E29" s="22" t="s">
        <v>78</v>
      </c>
      <c r="F29" s="11">
        <v>1</v>
      </c>
      <c r="G29" s="41"/>
    </row>
    <row r="30" spans="1:7" ht="50.25" customHeight="1" x14ac:dyDescent="0.25">
      <c r="A30" s="99"/>
      <c r="B30" s="113"/>
      <c r="C30" s="151"/>
      <c r="D30" s="99"/>
      <c r="E30" s="74" t="s">
        <v>159</v>
      </c>
      <c r="F30" s="96">
        <v>9.5</v>
      </c>
      <c r="G30" s="41"/>
    </row>
    <row r="31" spans="1:7" ht="36.75" customHeight="1" x14ac:dyDescent="0.25">
      <c r="A31" s="99"/>
      <c r="B31" s="113"/>
      <c r="C31" s="118"/>
      <c r="D31" s="99"/>
      <c r="E31" s="49" t="s">
        <v>134</v>
      </c>
      <c r="F31" s="97"/>
      <c r="G31" s="50"/>
    </row>
    <row r="32" spans="1:7" ht="51" customHeight="1" x14ac:dyDescent="0.25">
      <c r="A32" s="99"/>
      <c r="B32" s="113"/>
      <c r="C32" s="118"/>
      <c r="D32" s="99"/>
      <c r="E32" s="22" t="s">
        <v>79</v>
      </c>
      <c r="F32" s="11">
        <v>23.9</v>
      </c>
    </row>
    <row r="33" spans="1:12" ht="38.25" customHeight="1" x14ac:dyDescent="0.25">
      <c r="A33" s="99"/>
      <c r="B33" s="113"/>
      <c r="C33" s="118"/>
      <c r="D33" s="99"/>
      <c r="E33" s="27" t="s">
        <v>94</v>
      </c>
      <c r="F33" s="11">
        <v>1.9</v>
      </c>
    </row>
    <row r="34" spans="1:12" ht="30" x14ac:dyDescent="0.25">
      <c r="A34" s="11">
        <v>9</v>
      </c>
      <c r="B34" s="4" t="s">
        <v>4</v>
      </c>
      <c r="C34" s="19" t="s">
        <v>42</v>
      </c>
      <c r="D34" s="11">
        <v>3.7</v>
      </c>
      <c r="E34" s="49" t="s">
        <v>145</v>
      </c>
      <c r="F34" s="11">
        <v>21.7</v>
      </c>
    </row>
    <row r="35" spans="1:12" ht="159" customHeight="1" x14ac:dyDescent="0.25">
      <c r="A35" s="99">
        <v>10</v>
      </c>
      <c r="B35" s="98" t="s">
        <v>43</v>
      </c>
      <c r="C35" s="42" t="s">
        <v>80</v>
      </c>
      <c r="D35" s="11">
        <v>11.9</v>
      </c>
      <c r="E35" s="27" t="s">
        <v>81</v>
      </c>
      <c r="F35" s="11">
        <v>56</v>
      </c>
    </row>
    <row r="36" spans="1:12" ht="30" x14ac:dyDescent="0.25">
      <c r="A36" s="99"/>
      <c r="B36" s="98"/>
      <c r="C36" s="138" t="s">
        <v>44</v>
      </c>
      <c r="D36" s="96">
        <v>16.5</v>
      </c>
      <c r="E36" s="74" t="s">
        <v>160</v>
      </c>
      <c r="F36" s="96">
        <v>13.3</v>
      </c>
    </row>
    <row r="37" spans="1:12" ht="54.75" customHeight="1" x14ac:dyDescent="0.25">
      <c r="A37" s="99"/>
      <c r="B37" s="98"/>
      <c r="C37" s="139"/>
      <c r="D37" s="97"/>
      <c r="E37" s="49" t="s">
        <v>134</v>
      </c>
      <c r="F37" s="97"/>
    </row>
    <row r="38" spans="1:12" ht="70.5" customHeight="1" x14ac:dyDescent="0.25">
      <c r="A38" s="99"/>
      <c r="B38" s="98"/>
      <c r="C38" s="19" t="s">
        <v>45</v>
      </c>
      <c r="D38" s="11">
        <v>7.2</v>
      </c>
      <c r="E38" s="22" t="s">
        <v>79</v>
      </c>
      <c r="F38" s="11">
        <v>33.200000000000003</v>
      </c>
    </row>
    <row r="39" spans="1:12" ht="45" hidden="1" customHeight="1" x14ac:dyDescent="0.25">
      <c r="A39" s="114">
        <v>10</v>
      </c>
      <c r="B39" s="116" t="s">
        <v>25</v>
      </c>
      <c r="C39" s="154" t="s">
        <v>122</v>
      </c>
      <c r="D39" s="114"/>
      <c r="E39" s="66" t="s">
        <v>82</v>
      </c>
      <c r="F39" s="54">
        <v>5.7</v>
      </c>
      <c r="G39" s="50" t="s">
        <v>123</v>
      </c>
      <c r="J39" s="119" t="s">
        <v>155</v>
      </c>
      <c r="K39" s="120"/>
      <c r="L39" s="120"/>
    </row>
    <row r="40" spans="1:12" ht="120" hidden="1" customHeight="1" x14ac:dyDescent="0.25">
      <c r="A40" s="114"/>
      <c r="B40" s="116"/>
      <c r="C40" s="155"/>
      <c r="D40" s="114"/>
      <c r="E40" s="66" t="s">
        <v>46</v>
      </c>
      <c r="F40" s="54">
        <v>9.6</v>
      </c>
      <c r="J40" s="120"/>
      <c r="K40" s="120"/>
      <c r="L40" s="120"/>
    </row>
    <row r="41" spans="1:12" ht="46.5" customHeight="1" x14ac:dyDescent="0.25">
      <c r="A41" s="96">
        <v>11</v>
      </c>
      <c r="B41" s="142" t="s">
        <v>5</v>
      </c>
      <c r="C41" s="140" t="s">
        <v>119</v>
      </c>
      <c r="D41" s="96">
        <v>12.3</v>
      </c>
      <c r="E41" s="121" t="s">
        <v>79</v>
      </c>
      <c r="F41" s="96">
        <v>62.9</v>
      </c>
    </row>
    <row r="42" spans="1:12" ht="24.75" customHeight="1" x14ac:dyDescent="0.25">
      <c r="A42" s="102"/>
      <c r="B42" s="143"/>
      <c r="C42" s="141"/>
      <c r="D42" s="97"/>
      <c r="E42" s="122"/>
      <c r="F42" s="102"/>
    </row>
    <row r="43" spans="1:12" ht="23.25" customHeight="1" x14ac:dyDescent="0.25">
      <c r="A43" s="102"/>
      <c r="B43" s="143"/>
      <c r="C43" s="145" t="s">
        <v>111</v>
      </c>
      <c r="D43" s="96">
        <v>28.8</v>
      </c>
      <c r="E43" s="123"/>
      <c r="F43" s="97"/>
    </row>
    <row r="44" spans="1:12" ht="125.25" customHeight="1" x14ac:dyDescent="0.25">
      <c r="A44" s="102"/>
      <c r="B44" s="143"/>
      <c r="C44" s="146"/>
      <c r="D44" s="102"/>
      <c r="E44" s="27" t="s">
        <v>95</v>
      </c>
      <c r="F44" s="11">
        <v>3.3</v>
      </c>
    </row>
    <row r="45" spans="1:12" ht="65.25" customHeight="1" x14ac:dyDescent="0.25">
      <c r="A45" s="97"/>
      <c r="B45" s="144"/>
      <c r="C45" s="147"/>
      <c r="D45" s="97"/>
      <c r="E45" s="64" t="s">
        <v>107</v>
      </c>
      <c r="F45" s="84">
        <v>4.3</v>
      </c>
    </row>
    <row r="46" spans="1:12" ht="30" x14ac:dyDescent="0.25">
      <c r="A46" s="99">
        <v>12</v>
      </c>
      <c r="B46" s="98" t="s">
        <v>27</v>
      </c>
      <c r="C46" s="124" t="s">
        <v>83</v>
      </c>
      <c r="D46" s="99">
        <v>9.1</v>
      </c>
      <c r="E46" s="72" t="s">
        <v>124</v>
      </c>
      <c r="F46" s="73">
        <v>8.1999999999999993</v>
      </c>
    </row>
    <row r="47" spans="1:12" ht="48.75" customHeight="1" x14ac:dyDescent="0.25">
      <c r="A47" s="99"/>
      <c r="B47" s="98"/>
      <c r="C47" s="101"/>
      <c r="D47" s="99"/>
      <c r="E47" s="72" t="s">
        <v>125</v>
      </c>
      <c r="F47" s="73">
        <v>24.4</v>
      </c>
    </row>
    <row r="48" spans="1:12" ht="118.5" customHeight="1" x14ac:dyDescent="0.25">
      <c r="A48" s="67">
        <v>13</v>
      </c>
      <c r="B48" s="69" t="s">
        <v>156</v>
      </c>
      <c r="C48" s="68"/>
      <c r="D48" s="67"/>
      <c r="E48" s="85" t="s">
        <v>157</v>
      </c>
      <c r="F48" s="73">
        <v>10.199999999999999</v>
      </c>
    </row>
    <row r="49" spans="1:12" ht="25.5" customHeight="1" x14ac:dyDescent="0.25">
      <c r="A49" s="78">
        <v>14</v>
      </c>
      <c r="B49" s="80"/>
      <c r="C49" s="79"/>
      <c r="D49" s="78"/>
      <c r="E49" s="87" t="s">
        <v>166</v>
      </c>
      <c r="F49" s="83">
        <v>124.23</v>
      </c>
    </row>
    <row r="50" spans="1:12" ht="25.5" customHeight="1" x14ac:dyDescent="0.25">
      <c r="A50" s="78">
        <v>15</v>
      </c>
      <c r="B50" s="80"/>
      <c r="C50" s="79"/>
      <c r="D50" s="78"/>
      <c r="E50" s="87" t="s">
        <v>165</v>
      </c>
      <c r="F50" s="83">
        <v>1.01</v>
      </c>
    </row>
    <row r="51" spans="1:12" x14ac:dyDescent="0.25">
      <c r="A51" s="112" t="s">
        <v>56</v>
      </c>
      <c r="B51" s="112"/>
      <c r="C51" s="112"/>
      <c r="D51" s="112"/>
      <c r="E51" s="112"/>
      <c r="F51" s="112"/>
    </row>
    <row r="52" spans="1:12" ht="66.75" customHeight="1" x14ac:dyDescent="0.25">
      <c r="A52" s="99">
        <v>16</v>
      </c>
      <c r="B52" s="113" t="s">
        <v>41</v>
      </c>
      <c r="C52" s="117" t="s">
        <v>139</v>
      </c>
      <c r="D52" s="99">
        <v>153</v>
      </c>
      <c r="E52" s="49" t="s">
        <v>126</v>
      </c>
      <c r="F52" s="11">
        <v>49.7</v>
      </c>
      <c r="G52" s="41"/>
    </row>
    <row r="53" spans="1:12" ht="52.5" customHeight="1" x14ac:dyDescent="0.25">
      <c r="A53" s="99"/>
      <c r="B53" s="113"/>
      <c r="C53" s="117"/>
      <c r="D53" s="99"/>
      <c r="E53" s="74" t="s">
        <v>161</v>
      </c>
      <c r="F53" s="96">
        <v>53.2</v>
      </c>
      <c r="G53" s="41"/>
    </row>
    <row r="54" spans="1:12" ht="42.75" customHeight="1" x14ac:dyDescent="0.25">
      <c r="A54" s="99"/>
      <c r="B54" s="113"/>
      <c r="C54" s="118"/>
      <c r="D54" s="99"/>
      <c r="E54" s="49" t="s">
        <v>134</v>
      </c>
      <c r="F54" s="97"/>
      <c r="G54" s="50"/>
    </row>
    <row r="55" spans="1:12" ht="48" customHeight="1" x14ac:dyDescent="0.25">
      <c r="A55" s="99"/>
      <c r="B55" s="113"/>
      <c r="C55" s="118"/>
      <c r="D55" s="99"/>
      <c r="E55" s="74" t="s">
        <v>162</v>
      </c>
      <c r="F55" s="96">
        <v>0.6</v>
      </c>
      <c r="G55" s="50"/>
    </row>
    <row r="56" spans="1:12" ht="30" x14ac:dyDescent="0.25">
      <c r="A56" s="99"/>
      <c r="B56" s="113"/>
      <c r="C56" s="118"/>
      <c r="D56" s="99"/>
      <c r="E56" s="49" t="s">
        <v>140</v>
      </c>
      <c r="F56" s="97"/>
      <c r="G56" s="50"/>
    </row>
    <row r="57" spans="1:12" ht="51.75" customHeight="1" x14ac:dyDescent="0.25">
      <c r="A57" s="99"/>
      <c r="B57" s="113"/>
      <c r="C57" s="151" t="s">
        <v>112</v>
      </c>
      <c r="D57" s="99">
        <v>25.5</v>
      </c>
      <c r="E57" s="22" t="s">
        <v>84</v>
      </c>
      <c r="F57" s="11">
        <v>354.2</v>
      </c>
    </row>
    <row r="58" spans="1:12" ht="30" x14ac:dyDescent="0.25">
      <c r="A58" s="99"/>
      <c r="B58" s="113"/>
      <c r="C58" s="118"/>
      <c r="D58" s="99"/>
      <c r="E58" s="27" t="s">
        <v>94</v>
      </c>
      <c r="F58" s="11">
        <v>13.3</v>
      </c>
    </row>
    <row r="59" spans="1:12" ht="30" x14ac:dyDescent="0.25">
      <c r="A59" s="99">
        <v>17</v>
      </c>
      <c r="B59" s="98" t="s">
        <v>6</v>
      </c>
      <c r="C59" s="100" t="s">
        <v>48</v>
      </c>
      <c r="D59" s="99">
        <v>163.1</v>
      </c>
      <c r="E59" s="22" t="s">
        <v>85</v>
      </c>
      <c r="F59" s="11">
        <v>158.19999999999999</v>
      </c>
    </row>
    <row r="60" spans="1:12" ht="30" x14ac:dyDescent="0.25">
      <c r="A60" s="99"/>
      <c r="B60" s="98"/>
      <c r="C60" s="100"/>
      <c r="D60" s="99"/>
      <c r="E60" s="74" t="s">
        <v>160</v>
      </c>
      <c r="F60" s="96">
        <v>15.4</v>
      </c>
    </row>
    <row r="61" spans="1:12" ht="50.25" customHeight="1" x14ac:dyDescent="0.25">
      <c r="A61" s="99"/>
      <c r="B61" s="98"/>
      <c r="C61" s="101"/>
      <c r="D61" s="99"/>
      <c r="E61" s="49" t="s">
        <v>134</v>
      </c>
      <c r="F61" s="97"/>
    </row>
    <row r="62" spans="1:12" ht="49.5" customHeight="1" x14ac:dyDescent="0.25">
      <c r="A62" s="99"/>
      <c r="B62" s="98"/>
      <c r="C62" s="101"/>
      <c r="D62" s="99"/>
      <c r="E62" s="22" t="s">
        <v>74</v>
      </c>
      <c r="F62" s="11">
        <v>89.7</v>
      </c>
    </row>
    <row r="63" spans="1:12" ht="63" hidden="1" customHeight="1" x14ac:dyDescent="0.25">
      <c r="A63" s="114">
        <v>18</v>
      </c>
      <c r="B63" s="116" t="s">
        <v>15</v>
      </c>
      <c r="C63" s="115" t="s">
        <v>57</v>
      </c>
      <c r="D63" s="114">
        <v>13.1</v>
      </c>
      <c r="E63" s="48" t="s">
        <v>86</v>
      </c>
      <c r="F63" s="54">
        <v>83.5</v>
      </c>
      <c r="G63" s="50" t="s">
        <v>127</v>
      </c>
      <c r="J63" s="119" t="s">
        <v>155</v>
      </c>
      <c r="K63" s="120"/>
      <c r="L63" s="120"/>
    </row>
    <row r="64" spans="1:12" ht="120" hidden="1" x14ac:dyDescent="0.25">
      <c r="A64" s="114"/>
      <c r="B64" s="116"/>
      <c r="C64" s="115"/>
      <c r="D64" s="114"/>
      <c r="E64" s="55" t="s">
        <v>46</v>
      </c>
      <c r="F64" s="54">
        <v>180.2</v>
      </c>
      <c r="G64" s="50" t="s">
        <v>128</v>
      </c>
      <c r="J64" s="120"/>
      <c r="K64" s="120"/>
      <c r="L64" s="120"/>
    </row>
    <row r="65" spans="1:7" ht="86.25" customHeight="1" x14ac:dyDescent="0.25">
      <c r="A65" s="67">
        <v>18</v>
      </c>
      <c r="B65" s="39" t="s">
        <v>58</v>
      </c>
      <c r="C65" s="38"/>
      <c r="D65" s="37"/>
      <c r="E65" s="74" t="s">
        <v>141</v>
      </c>
      <c r="F65" s="11">
        <v>3</v>
      </c>
    </row>
    <row r="66" spans="1:7" ht="24" customHeight="1" x14ac:dyDescent="0.25">
      <c r="A66" s="78">
        <v>19</v>
      </c>
      <c r="B66" s="80"/>
      <c r="C66" s="81"/>
      <c r="D66" s="78"/>
      <c r="E66" s="87" t="s">
        <v>166</v>
      </c>
      <c r="F66" s="78">
        <v>52.06</v>
      </c>
    </row>
    <row r="67" spans="1:7" ht="22.5" customHeight="1" x14ac:dyDescent="0.25">
      <c r="A67" s="78">
        <v>20</v>
      </c>
      <c r="B67" s="80"/>
      <c r="C67" s="81"/>
      <c r="D67" s="78"/>
      <c r="E67" s="87" t="s">
        <v>165</v>
      </c>
      <c r="F67" s="78">
        <v>15.56</v>
      </c>
    </row>
    <row r="68" spans="1:7" x14ac:dyDescent="0.25">
      <c r="A68" s="112" t="s">
        <v>21</v>
      </c>
      <c r="B68" s="112"/>
      <c r="C68" s="112"/>
      <c r="D68" s="112"/>
      <c r="E68" s="112"/>
      <c r="F68" s="112"/>
    </row>
    <row r="69" spans="1:7" ht="46.5" customHeight="1" x14ac:dyDescent="0.25">
      <c r="A69" s="99">
        <v>21</v>
      </c>
      <c r="B69" s="113" t="s">
        <v>41</v>
      </c>
      <c r="C69" s="117" t="s">
        <v>120</v>
      </c>
      <c r="D69" s="99">
        <v>16.2</v>
      </c>
      <c r="E69" s="22" t="s">
        <v>87</v>
      </c>
      <c r="F69" s="11">
        <v>5.8</v>
      </c>
    </row>
    <row r="70" spans="1:7" ht="54.75" customHeight="1" x14ac:dyDescent="0.25">
      <c r="A70" s="99"/>
      <c r="B70" s="113"/>
      <c r="C70" s="117"/>
      <c r="D70" s="99"/>
      <c r="E70" s="74" t="s">
        <v>163</v>
      </c>
      <c r="F70" s="96">
        <v>6.1</v>
      </c>
    </row>
    <row r="71" spans="1:7" ht="40.5" customHeight="1" x14ac:dyDescent="0.25">
      <c r="A71" s="99"/>
      <c r="B71" s="113"/>
      <c r="C71" s="118"/>
      <c r="D71" s="99"/>
      <c r="E71" s="49" t="s">
        <v>134</v>
      </c>
      <c r="F71" s="97"/>
    </row>
    <row r="72" spans="1:7" ht="44.25" customHeight="1" x14ac:dyDescent="0.25">
      <c r="A72" s="99"/>
      <c r="B72" s="113"/>
      <c r="C72" s="118"/>
      <c r="D72" s="99"/>
      <c r="E72" s="22" t="s">
        <v>79</v>
      </c>
      <c r="F72" s="11">
        <v>34</v>
      </c>
    </row>
    <row r="73" spans="1:7" ht="40.5" customHeight="1" x14ac:dyDescent="0.25">
      <c r="A73" s="99">
        <v>22</v>
      </c>
      <c r="B73" s="98" t="s">
        <v>6</v>
      </c>
      <c r="C73" s="101" t="s">
        <v>44</v>
      </c>
      <c r="D73" s="99">
        <v>23.3</v>
      </c>
      <c r="E73" s="22" t="s">
        <v>75</v>
      </c>
      <c r="F73" s="11">
        <v>22.1</v>
      </c>
    </row>
    <row r="74" spans="1:7" ht="55.5" customHeight="1" x14ac:dyDescent="0.25">
      <c r="A74" s="99"/>
      <c r="B74" s="98"/>
      <c r="C74" s="101"/>
      <c r="D74" s="99"/>
      <c r="E74" s="74" t="s">
        <v>160</v>
      </c>
      <c r="F74" s="11">
        <v>2.2999999999999998</v>
      </c>
      <c r="G74" s="50"/>
    </row>
    <row r="75" spans="1:7" ht="49.5" customHeight="1" x14ac:dyDescent="0.25">
      <c r="A75" s="99"/>
      <c r="B75" s="98"/>
      <c r="C75" s="101"/>
      <c r="D75" s="99"/>
      <c r="E75" s="49" t="s">
        <v>74</v>
      </c>
      <c r="F75" s="11">
        <v>19.600000000000001</v>
      </c>
    </row>
    <row r="76" spans="1:7" ht="23.25" customHeight="1" x14ac:dyDescent="0.25">
      <c r="A76" s="78">
        <v>23</v>
      </c>
      <c r="B76" s="77"/>
      <c r="C76" s="79"/>
      <c r="D76" s="78"/>
      <c r="E76" s="87" t="s">
        <v>166</v>
      </c>
      <c r="F76" s="78">
        <v>8.06</v>
      </c>
    </row>
    <row r="77" spans="1:7" ht="23.25" customHeight="1" x14ac:dyDescent="0.25">
      <c r="A77" s="78">
        <v>24</v>
      </c>
      <c r="B77" s="77"/>
      <c r="C77" s="79"/>
      <c r="D77" s="78"/>
      <c r="E77" s="87" t="s">
        <v>165</v>
      </c>
      <c r="F77" s="78">
        <v>1.5</v>
      </c>
    </row>
    <row r="78" spans="1:7" ht="23.25" customHeight="1" x14ac:dyDescent="0.25">
      <c r="A78" s="112" t="s">
        <v>43</v>
      </c>
      <c r="B78" s="112"/>
      <c r="C78" s="112"/>
      <c r="D78" s="112"/>
      <c r="E78" s="112"/>
      <c r="F78" s="112"/>
    </row>
    <row r="79" spans="1:7" ht="23.25" customHeight="1" x14ac:dyDescent="0.25">
      <c r="A79" s="78"/>
      <c r="B79" s="77"/>
      <c r="C79" s="79"/>
      <c r="D79" s="78"/>
      <c r="E79" s="87" t="s">
        <v>165</v>
      </c>
      <c r="F79" s="78">
        <v>13.82</v>
      </c>
    </row>
    <row r="80" spans="1:7" ht="37.5" customHeight="1" x14ac:dyDescent="0.25">
      <c r="A80" s="78"/>
      <c r="B80" s="77"/>
      <c r="C80" s="79"/>
      <c r="D80" s="78"/>
      <c r="E80" s="88" t="s">
        <v>167</v>
      </c>
      <c r="F80" s="78"/>
    </row>
    <row r="81" spans="1:6" s="41" customFormat="1" x14ac:dyDescent="0.25">
      <c r="A81" s="112" t="s">
        <v>115</v>
      </c>
      <c r="B81" s="112"/>
      <c r="C81" s="112"/>
      <c r="D81" s="112"/>
      <c r="E81" s="112"/>
      <c r="F81" s="112"/>
    </row>
    <row r="82" spans="1:6" s="41" customFormat="1" ht="60" x14ac:dyDescent="0.25">
      <c r="A82" s="128">
        <v>25</v>
      </c>
      <c r="B82" s="130" t="s">
        <v>116</v>
      </c>
      <c r="C82" s="44"/>
      <c r="D82" s="44"/>
      <c r="E82" s="59" t="s">
        <v>143</v>
      </c>
      <c r="F82" s="132">
        <v>41.97</v>
      </c>
    </row>
    <row r="83" spans="1:6" s="41" customFormat="1" ht="34.5" customHeight="1" x14ac:dyDescent="0.25">
      <c r="A83" s="129"/>
      <c r="B83" s="131"/>
      <c r="C83" s="44"/>
      <c r="D83" s="44"/>
      <c r="E83" s="59" t="s">
        <v>142</v>
      </c>
      <c r="F83" s="133"/>
    </row>
    <row r="84" spans="1:6" s="41" customFormat="1" x14ac:dyDescent="0.25">
      <c r="A84" s="112" t="s">
        <v>113</v>
      </c>
      <c r="B84" s="112"/>
      <c r="C84" s="112"/>
      <c r="D84" s="112"/>
      <c r="E84" s="112"/>
      <c r="F84" s="112"/>
    </row>
    <row r="85" spans="1:6" s="41" customFormat="1" ht="66" customHeight="1" x14ac:dyDescent="0.25">
      <c r="A85" s="75">
        <v>26</v>
      </c>
      <c r="B85" s="43" t="s">
        <v>114</v>
      </c>
      <c r="C85" s="44"/>
      <c r="D85" s="44"/>
      <c r="E85" s="59" t="s">
        <v>144</v>
      </c>
      <c r="F85" s="60">
        <v>25.57</v>
      </c>
    </row>
    <row r="86" spans="1:6" x14ac:dyDescent="0.25">
      <c r="A86" s="112" t="s">
        <v>59</v>
      </c>
      <c r="B86" s="112"/>
      <c r="C86" s="112"/>
      <c r="D86" s="112"/>
      <c r="E86" s="112"/>
      <c r="F86" s="112"/>
    </row>
    <row r="87" spans="1:6" ht="107.25" customHeight="1" x14ac:dyDescent="0.25">
      <c r="A87" s="99">
        <v>27</v>
      </c>
      <c r="B87" s="98" t="s">
        <v>22</v>
      </c>
      <c r="C87" s="100" t="s">
        <v>88</v>
      </c>
      <c r="D87" s="99">
        <v>7.5</v>
      </c>
      <c r="E87" s="20" t="s">
        <v>64</v>
      </c>
      <c r="F87" s="11">
        <v>37.799999999999997</v>
      </c>
    </row>
    <row r="88" spans="1:6" ht="147.75" customHeight="1" x14ac:dyDescent="0.25">
      <c r="A88" s="99"/>
      <c r="B88" s="98"/>
      <c r="C88" s="101"/>
      <c r="D88" s="99"/>
      <c r="E88" s="27" t="s">
        <v>96</v>
      </c>
      <c r="F88" s="11">
        <v>4</v>
      </c>
    </row>
    <row r="89" spans="1:6" ht="39.75" customHeight="1" x14ac:dyDescent="0.25">
      <c r="A89" s="99">
        <v>28</v>
      </c>
      <c r="B89" s="98" t="s">
        <v>6</v>
      </c>
      <c r="C89" s="19" t="s">
        <v>48</v>
      </c>
      <c r="D89" s="11">
        <v>10.199999999999999</v>
      </c>
      <c r="E89" s="22" t="s">
        <v>85</v>
      </c>
      <c r="F89" s="11">
        <v>18.5</v>
      </c>
    </row>
    <row r="90" spans="1:6" ht="54.75" customHeight="1" x14ac:dyDescent="0.25">
      <c r="A90" s="99"/>
      <c r="B90" s="98"/>
      <c r="C90" s="103" t="s">
        <v>60</v>
      </c>
      <c r="D90" s="96">
        <v>8.3000000000000007</v>
      </c>
      <c r="E90" s="74" t="s">
        <v>164</v>
      </c>
      <c r="F90" s="96">
        <v>1.8</v>
      </c>
    </row>
    <row r="91" spans="1:6" ht="53.25" customHeight="1" x14ac:dyDescent="0.25">
      <c r="A91" s="99"/>
      <c r="B91" s="98"/>
      <c r="C91" s="104"/>
      <c r="D91" s="102"/>
      <c r="E91" s="49" t="s">
        <v>134</v>
      </c>
      <c r="F91" s="97"/>
    </row>
    <row r="92" spans="1:6" ht="48" customHeight="1" x14ac:dyDescent="0.25">
      <c r="A92" s="99"/>
      <c r="B92" s="98"/>
      <c r="C92" s="105"/>
      <c r="D92" s="97"/>
      <c r="E92" s="56" t="s">
        <v>129</v>
      </c>
      <c r="F92" s="11">
        <v>18.399999999999999</v>
      </c>
    </row>
    <row r="93" spans="1:6" ht="69" customHeight="1" x14ac:dyDescent="0.25">
      <c r="A93" s="99">
        <v>29</v>
      </c>
      <c r="B93" s="113" t="s">
        <v>61</v>
      </c>
      <c r="C93" s="127" t="s">
        <v>108</v>
      </c>
      <c r="D93" s="99">
        <v>2.5</v>
      </c>
      <c r="E93" s="49" t="s">
        <v>130</v>
      </c>
      <c r="F93" s="11">
        <v>4.5999999999999996</v>
      </c>
    </row>
    <row r="94" spans="1:6" ht="88.5" customHeight="1" x14ac:dyDescent="0.25">
      <c r="A94" s="99"/>
      <c r="B94" s="113"/>
      <c r="C94" s="101"/>
      <c r="D94" s="99"/>
      <c r="E94" s="49" t="s">
        <v>131</v>
      </c>
      <c r="F94" s="11">
        <v>18.5</v>
      </c>
    </row>
    <row r="95" spans="1:6" ht="133.5" customHeight="1" x14ac:dyDescent="0.25">
      <c r="A95" s="99">
        <v>30</v>
      </c>
      <c r="B95" s="98" t="s">
        <v>17</v>
      </c>
      <c r="C95" s="126"/>
      <c r="D95" s="99"/>
      <c r="E95" s="27" t="s">
        <v>65</v>
      </c>
      <c r="F95" s="11">
        <v>3.6</v>
      </c>
    </row>
    <row r="96" spans="1:6" ht="133.5" customHeight="1" x14ac:dyDescent="0.25">
      <c r="A96" s="99"/>
      <c r="B96" s="98"/>
      <c r="C96" s="126"/>
      <c r="D96" s="99"/>
      <c r="E96" s="20" t="s">
        <v>66</v>
      </c>
      <c r="F96" s="11">
        <v>173.1</v>
      </c>
    </row>
    <row r="97" spans="1:7" customFormat="1" ht="21" x14ac:dyDescent="0.25">
      <c r="A97" s="125" t="s">
        <v>103</v>
      </c>
      <c r="B97" s="125"/>
      <c r="C97" s="125"/>
      <c r="D97" s="125"/>
    </row>
    <row r="98" spans="1:7" customFormat="1" x14ac:dyDescent="0.25">
      <c r="A98" s="29" t="s">
        <v>8</v>
      </c>
      <c r="B98" s="25" t="s">
        <v>97</v>
      </c>
      <c r="C98" s="30" t="s">
        <v>1</v>
      </c>
      <c r="D98" s="30" t="s">
        <v>104</v>
      </c>
    </row>
    <row r="99" spans="1:7" customFormat="1" x14ac:dyDescent="0.25">
      <c r="A99" s="92" t="s">
        <v>99</v>
      </c>
      <c r="B99" s="92"/>
      <c r="C99" s="92"/>
      <c r="D99" s="92"/>
    </row>
    <row r="100" spans="1:7" customFormat="1" ht="63.75" customHeight="1" x14ac:dyDescent="0.25">
      <c r="A100" s="5">
        <v>1</v>
      </c>
      <c r="B100" s="6" t="s">
        <v>100</v>
      </c>
      <c r="C100" s="31">
        <v>281.39</v>
      </c>
      <c r="D100" s="31" t="s">
        <v>101</v>
      </c>
    </row>
    <row r="101" spans="1:7" customFormat="1" ht="52.5" customHeight="1" x14ac:dyDescent="0.25">
      <c r="A101" s="5">
        <v>2</v>
      </c>
      <c r="B101" s="6" t="s">
        <v>102</v>
      </c>
      <c r="C101" s="32">
        <v>1147</v>
      </c>
      <c r="D101" s="32" t="s">
        <v>101</v>
      </c>
    </row>
    <row r="102" spans="1:7" customFormat="1" ht="76.5" customHeight="1" x14ac:dyDescent="0.25">
      <c r="A102" s="172" t="s">
        <v>170</v>
      </c>
      <c r="B102" s="172"/>
      <c r="C102" s="172"/>
      <c r="D102" s="172"/>
      <c r="E102" s="172"/>
      <c r="F102" s="172"/>
      <c r="G102" s="172"/>
    </row>
    <row r="103" spans="1:7" ht="204" customHeight="1" x14ac:dyDescent="0.25">
      <c r="A103" s="173" t="s">
        <v>171</v>
      </c>
      <c r="B103" s="152"/>
      <c r="C103" s="152"/>
      <c r="D103" s="152"/>
      <c r="E103" s="152"/>
      <c r="F103" s="152"/>
    </row>
    <row r="104" spans="1:7" ht="204.75" customHeight="1" x14ac:dyDescent="0.25">
      <c r="A104" s="152"/>
      <c r="B104" s="152"/>
      <c r="C104" s="152"/>
      <c r="D104" s="152"/>
      <c r="E104" s="152"/>
      <c r="F104" s="152"/>
    </row>
    <row r="105" spans="1:7" x14ac:dyDescent="0.25">
      <c r="D105" s="9">
        <f t="shared" ref="D105:E105" si="0">SUM(D4:D96)</f>
        <v>665.2</v>
      </c>
      <c r="E105" s="10">
        <f t="shared" si="0"/>
        <v>0</v>
      </c>
      <c r="F105" s="9">
        <f>SUM(F4:F96)</f>
        <v>2531.5100000000007</v>
      </c>
    </row>
  </sheetData>
  <mergeCells count="113">
    <mergeCell ref="A103:F104"/>
    <mergeCell ref="A14:A19"/>
    <mergeCell ref="B14:B19"/>
    <mergeCell ref="A46:A47"/>
    <mergeCell ref="D36:D37"/>
    <mergeCell ref="B29:B33"/>
    <mergeCell ref="A29:A33"/>
    <mergeCell ref="B35:B38"/>
    <mergeCell ref="A35:A38"/>
    <mergeCell ref="D39:D40"/>
    <mergeCell ref="C39:C40"/>
    <mergeCell ref="A39:A40"/>
    <mergeCell ref="B39:B40"/>
    <mergeCell ref="A97:D97"/>
    <mergeCell ref="A99:D99"/>
    <mergeCell ref="A22:F22"/>
    <mergeCell ref="C14:C17"/>
    <mergeCell ref="C18:C19"/>
    <mergeCell ref="D14:D17"/>
    <mergeCell ref="D18:D19"/>
    <mergeCell ref="D57:D58"/>
    <mergeCell ref="C57:C58"/>
    <mergeCell ref="B52:B58"/>
    <mergeCell ref="A52:A58"/>
    <mergeCell ref="A3:F3"/>
    <mergeCell ref="D4:D9"/>
    <mergeCell ref="C4:C9"/>
    <mergeCell ref="B4:B9"/>
    <mergeCell ref="A4:A9"/>
    <mergeCell ref="B10:B13"/>
    <mergeCell ref="A10:A13"/>
    <mergeCell ref="B46:B47"/>
    <mergeCell ref="C36:C37"/>
    <mergeCell ref="C41:C42"/>
    <mergeCell ref="D41:D42"/>
    <mergeCell ref="A41:A45"/>
    <mergeCell ref="B41:B45"/>
    <mergeCell ref="C43:C45"/>
    <mergeCell ref="F5:F6"/>
    <mergeCell ref="D23:D26"/>
    <mergeCell ref="C23:C26"/>
    <mergeCell ref="B23:B26"/>
    <mergeCell ref="A23:A26"/>
    <mergeCell ref="D27:D28"/>
    <mergeCell ref="C27:C28"/>
    <mergeCell ref="B27:B28"/>
    <mergeCell ref="C29:C33"/>
    <mergeCell ref="D46:D47"/>
    <mergeCell ref="A1:F1"/>
    <mergeCell ref="D95:D96"/>
    <mergeCell ref="C95:C96"/>
    <mergeCell ref="A95:A96"/>
    <mergeCell ref="B95:B96"/>
    <mergeCell ref="B89:B92"/>
    <mergeCell ref="A89:A92"/>
    <mergeCell ref="D93:D94"/>
    <mergeCell ref="C93:C94"/>
    <mergeCell ref="B93:B94"/>
    <mergeCell ref="A93:A94"/>
    <mergeCell ref="A87:A88"/>
    <mergeCell ref="D73:D75"/>
    <mergeCell ref="C73:C75"/>
    <mergeCell ref="B73:B75"/>
    <mergeCell ref="A73:A75"/>
    <mergeCell ref="D43:D45"/>
    <mergeCell ref="A86:F86"/>
    <mergeCell ref="D87:D88"/>
    <mergeCell ref="C87:C88"/>
    <mergeCell ref="A81:F81"/>
    <mergeCell ref="A82:A83"/>
    <mergeCell ref="B82:B83"/>
    <mergeCell ref="F82:F83"/>
    <mergeCell ref="A78:F78"/>
    <mergeCell ref="J63:L64"/>
    <mergeCell ref="J39:L40"/>
    <mergeCell ref="F11:F12"/>
    <mergeCell ref="F15:F16"/>
    <mergeCell ref="F25:F26"/>
    <mergeCell ref="F30:F31"/>
    <mergeCell ref="F36:F37"/>
    <mergeCell ref="E41:E43"/>
    <mergeCell ref="F41:F43"/>
    <mergeCell ref="F53:F54"/>
    <mergeCell ref="F55:F56"/>
    <mergeCell ref="F60:F61"/>
    <mergeCell ref="C52:C56"/>
    <mergeCell ref="D52:D56"/>
    <mergeCell ref="A51:F51"/>
    <mergeCell ref="C46:C47"/>
    <mergeCell ref="A102:G102"/>
    <mergeCell ref="F90:F91"/>
    <mergeCell ref="B87:B88"/>
    <mergeCell ref="D59:D62"/>
    <mergeCell ref="C59:C62"/>
    <mergeCell ref="B59:B62"/>
    <mergeCell ref="D90:D92"/>
    <mergeCell ref="C90:C92"/>
    <mergeCell ref="D11:D13"/>
    <mergeCell ref="C11:C13"/>
    <mergeCell ref="F70:F71"/>
    <mergeCell ref="A84:F84"/>
    <mergeCell ref="A27:A28"/>
    <mergeCell ref="D29:D33"/>
    <mergeCell ref="B69:B72"/>
    <mergeCell ref="A69:A72"/>
    <mergeCell ref="D69:D72"/>
    <mergeCell ref="A68:F68"/>
    <mergeCell ref="A59:A62"/>
    <mergeCell ref="D63:D64"/>
    <mergeCell ref="C63:C64"/>
    <mergeCell ref="B63:B64"/>
    <mergeCell ref="A63:A64"/>
    <mergeCell ref="C69:C72"/>
  </mergeCells>
  <pageMargins left="0.70866141732283472" right="0.70866141732283472" top="0.55118110236220474" bottom="0.35433070866141736" header="0.31496062992125984" footer="0.31496062992125984"/>
  <pageSetup paperSize="9" scale="62" fitToHeight="0" orientation="portrait" r:id="rId1"/>
  <rowBreaks count="4" manualBreakCount="4">
    <brk id="21" max="5" man="1"/>
    <brk id="45" max="5" man="1"/>
    <brk id="77" max="5" man="1"/>
    <brk id="9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sqref="A1:XFD5"/>
    </sheetView>
  </sheetViews>
  <sheetFormatPr defaultRowHeight="15" x14ac:dyDescent="0.25"/>
  <cols>
    <col min="2" max="2" width="38" customWidth="1"/>
    <col min="3" max="3" width="10" customWidth="1"/>
    <col min="4" max="4" width="14.7109375" style="34" customWidth="1"/>
  </cols>
  <sheetData>
    <row r="1" spans="1:4" ht="21" x14ac:dyDescent="0.25">
      <c r="A1" s="125" t="s">
        <v>103</v>
      </c>
      <c r="B1" s="125"/>
      <c r="C1" s="125"/>
      <c r="D1" s="125"/>
    </row>
    <row r="2" spans="1:4" x14ac:dyDescent="0.25">
      <c r="A2" s="28" t="s">
        <v>8</v>
      </c>
      <c r="B2" s="25" t="s">
        <v>97</v>
      </c>
      <c r="C2" s="28" t="s">
        <v>98</v>
      </c>
      <c r="D2" s="30" t="s">
        <v>1</v>
      </c>
    </row>
    <row r="3" spans="1:4" x14ac:dyDescent="0.25">
      <c r="A3" s="92" t="s">
        <v>99</v>
      </c>
      <c r="B3" s="92"/>
      <c r="C3" s="92"/>
      <c r="D3" s="92"/>
    </row>
    <row r="4" spans="1:4" ht="30" x14ac:dyDescent="0.25">
      <c r="A4" s="5">
        <v>1</v>
      </c>
      <c r="B4" s="6" t="s">
        <v>100</v>
      </c>
      <c r="C4" s="5" t="s">
        <v>101</v>
      </c>
      <c r="D4" s="31">
        <v>281.39</v>
      </c>
    </row>
    <row r="5" spans="1:4" ht="34.5" customHeight="1" x14ac:dyDescent="0.25">
      <c r="A5" s="5">
        <v>2</v>
      </c>
      <c r="B5" s="17" t="s">
        <v>102</v>
      </c>
      <c r="C5" s="5" t="s">
        <v>101</v>
      </c>
      <c r="D5" s="32">
        <v>1147</v>
      </c>
    </row>
    <row r="6" spans="1:4" x14ac:dyDescent="0.25">
      <c r="B6" s="33"/>
    </row>
    <row r="7" spans="1:4" x14ac:dyDescent="0.25">
      <c r="B7" s="33"/>
    </row>
    <row r="8" spans="1:4" x14ac:dyDescent="0.25">
      <c r="B8" s="33"/>
    </row>
    <row r="9" spans="1:4" x14ac:dyDescent="0.25">
      <c r="B9" s="33"/>
    </row>
    <row r="10" spans="1:4" x14ac:dyDescent="0.25">
      <c r="B10" s="33"/>
    </row>
    <row r="11" spans="1:4" x14ac:dyDescent="0.25">
      <c r="B11" s="33"/>
    </row>
    <row r="12" spans="1:4" x14ac:dyDescent="0.25">
      <c r="B12" s="33"/>
    </row>
  </sheetData>
  <mergeCells count="2">
    <mergeCell ref="A1:D1"/>
    <mergeCell ref="A3:D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93" zoomScaleNormal="93" workbookViewId="0">
      <selection sqref="A1:XFD2"/>
    </sheetView>
  </sheetViews>
  <sheetFormatPr defaultRowHeight="15" x14ac:dyDescent="0.25"/>
  <cols>
    <col min="2" max="2" width="11.28515625" customWidth="1"/>
    <col min="3" max="3" width="24" customWidth="1"/>
    <col min="5" max="5" width="35.42578125" customWidth="1"/>
  </cols>
  <sheetData>
    <row r="1" spans="1:6" x14ac:dyDescent="0.25">
      <c r="A1" s="162" t="s">
        <v>149</v>
      </c>
      <c r="B1" s="162"/>
      <c r="C1" s="162"/>
      <c r="D1" s="162"/>
      <c r="E1" s="162"/>
      <c r="F1" s="162"/>
    </row>
    <row r="2" spans="1:6" x14ac:dyDescent="0.25">
      <c r="A2" s="165" t="s">
        <v>3</v>
      </c>
      <c r="B2" s="165"/>
      <c r="C2" s="165"/>
      <c r="D2" s="165"/>
      <c r="E2" s="165"/>
      <c r="F2" s="165"/>
    </row>
    <row r="3" spans="1:6" x14ac:dyDescent="0.25">
      <c r="A3" s="63"/>
      <c r="B3" s="63"/>
      <c r="C3" s="63" t="s">
        <v>147</v>
      </c>
      <c r="D3" s="63"/>
      <c r="E3" s="63" t="s">
        <v>12</v>
      </c>
      <c r="F3" s="63" t="s">
        <v>148</v>
      </c>
    </row>
    <row r="4" spans="1:6" ht="87.75" customHeight="1" x14ac:dyDescent="0.25">
      <c r="A4" s="99">
        <v>10</v>
      </c>
      <c r="B4" s="98" t="s">
        <v>25</v>
      </c>
      <c r="C4" s="163"/>
      <c r="D4" s="99"/>
      <c r="E4" s="27" t="s">
        <v>82</v>
      </c>
      <c r="F4" s="37">
        <v>5.7</v>
      </c>
    </row>
    <row r="5" spans="1:6" ht="169.5" customHeight="1" x14ac:dyDescent="0.25">
      <c r="A5" s="99"/>
      <c r="B5" s="98"/>
      <c r="C5" s="164"/>
      <c r="D5" s="99"/>
      <c r="E5" s="27" t="s">
        <v>46</v>
      </c>
      <c r="F5" s="37">
        <v>9.6</v>
      </c>
    </row>
    <row r="6" spans="1:6" x14ac:dyDescent="0.25">
      <c r="A6" s="165" t="s">
        <v>146</v>
      </c>
      <c r="B6" s="165"/>
      <c r="C6" s="165"/>
      <c r="D6" s="165"/>
      <c r="E6" s="165"/>
      <c r="F6" s="165"/>
    </row>
    <row r="7" spans="1:6" ht="82.5" customHeight="1" x14ac:dyDescent="0.25">
      <c r="A7" s="99">
        <v>18</v>
      </c>
      <c r="B7" s="160" t="s">
        <v>15</v>
      </c>
      <c r="C7" s="118" t="s">
        <v>57</v>
      </c>
      <c r="D7" s="161">
        <v>13.1</v>
      </c>
      <c r="E7" s="45" t="s">
        <v>86</v>
      </c>
      <c r="F7" s="61">
        <v>83.5</v>
      </c>
    </row>
    <row r="8" spans="1:6" ht="180" x14ac:dyDescent="0.25">
      <c r="A8" s="99"/>
      <c r="B8" s="160"/>
      <c r="C8" s="118"/>
      <c r="D8" s="161"/>
      <c r="E8" s="62" t="s">
        <v>46</v>
      </c>
      <c r="F8" s="61">
        <v>180.2</v>
      </c>
    </row>
  </sheetData>
  <mergeCells count="11">
    <mergeCell ref="A7:A8"/>
    <mergeCell ref="B7:B8"/>
    <mergeCell ref="C7:C8"/>
    <mergeCell ref="D7:D8"/>
    <mergeCell ref="A1:F1"/>
    <mergeCell ref="A4:A5"/>
    <mergeCell ref="B4:B5"/>
    <mergeCell ref="C4:C5"/>
    <mergeCell ref="D4:D5"/>
    <mergeCell ref="A2:F2"/>
    <mergeCell ref="A6:F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J19" sqref="J19"/>
    </sheetView>
  </sheetViews>
  <sheetFormatPr defaultRowHeight="15" x14ac:dyDescent="0.25"/>
  <cols>
    <col min="2" max="2" width="15.7109375" customWidth="1"/>
    <col min="4" max="4" width="50.7109375" customWidth="1"/>
  </cols>
  <sheetData>
    <row r="1" spans="1:5" x14ac:dyDescent="0.25">
      <c r="A1" s="162" t="s">
        <v>149</v>
      </c>
      <c r="B1" s="162"/>
      <c r="C1" s="162"/>
      <c r="D1" s="162"/>
      <c r="E1" s="162"/>
    </row>
    <row r="2" spans="1:5" x14ac:dyDescent="0.25">
      <c r="A2" s="165" t="s">
        <v>17</v>
      </c>
      <c r="B2" s="165"/>
      <c r="C2" s="165"/>
      <c r="D2" s="165"/>
      <c r="E2" s="165"/>
    </row>
    <row r="3" spans="1:5" x14ac:dyDescent="0.25">
      <c r="A3" s="65"/>
      <c r="B3" s="65"/>
      <c r="C3" s="65" t="s">
        <v>150</v>
      </c>
      <c r="D3" s="65"/>
      <c r="E3" s="65" t="s">
        <v>148</v>
      </c>
    </row>
    <row r="4" spans="1:5" ht="70.5" customHeight="1" x14ac:dyDescent="0.25">
      <c r="A4" s="5">
        <v>12</v>
      </c>
      <c r="B4" s="1" t="s">
        <v>67</v>
      </c>
      <c r="C4" s="5"/>
      <c r="D4" s="64" t="s">
        <v>68</v>
      </c>
      <c r="E4" s="5">
        <v>13.5</v>
      </c>
    </row>
    <row r="5" spans="1:5" x14ac:dyDescent="0.25">
      <c r="A5" s="162" t="s">
        <v>154</v>
      </c>
      <c r="B5" s="162"/>
      <c r="C5" s="162"/>
      <c r="D5" s="162"/>
      <c r="E5" s="162"/>
    </row>
    <row r="6" spans="1:5" x14ac:dyDescent="0.25">
      <c r="A6" s="165" t="s">
        <v>17</v>
      </c>
      <c r="B6" s="165"/>
      <c r="C6" s="165"/>
      <c r="D6" s="165"/>
      <c r="E6" s="165"/>
    </row>
    <row r="7" spans="1:5" x14ac:dyDescent="0.25">
      <c r="A7" s="65"/>
      <c r="B7" s="65"/>
      <c r="C7" s="65" t="s">
        <v>150</v>
      </c>
      <c r="D7" s="65"/>
      <c r="E7" s="65" t="s">
        <v>148</v>
      </c>
    </row>
    <row r="8" spans="1:5" ht="30" x14ac:dyDescent="0.25">
      <c r="A8" s="166">
        <v>9</v>
      </c>
      <c r="B8" s="168" t="s">
        <v>151</v>
      </c>
      <c r="C8" s="166">
        <v>14</v>
      </c>
      <c r="D8" s="64" t="s">
        <v>152</v>
      </c>
      <c r="E8" s="170">
        <v>8.5</v>
      </c>
    </row>
    <row r="9" spans="1:5" ht="30" x14ac:dyDescent="0.25">
      <c r="A9" s="167"/>
      <c r="B9" s="169"/>
      <c r="C9" s="167"/>
      <c r="D9" s="64" t="s">
        <v>153</v>
      </c>
      <c r="E9" s="171"/>
    </row>
  </sheetData>
  <mergeCells count="8">
    <mergeCell ref="A1:E1"/>
    <mergeCell ref="A2:E2"/>
    <mergeCell ref="A8:A9"/>
    <mergeCell ref="B8:B9"/>
    <mergeCell ref="C8:C9"/>
    <mergeCell ref="E8:E9"/>
    <mergeCell ref="A5:E5"/>
    <mergeCell ref="A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ПОЛ</vt:lpstr>
      <vt:lpstr>СТЕНЫ И ПОТОЛОК</vt:lpstr>
      <vt:lpstr>Доп.работы</vt:lpstr>
      <vt:lpstr>фасад</vt:lpstr>
      <vt:lpstr>кровля</vt:lpstr>
      <vt:lpstr>ПОЛ!Область_печати</vt:lpstr>
      <vt:lpstr>'СТЕНЫ И ПОТОЛОК'!Область_печати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2026-07-29T09:38:44Z</dcterms:modified>
</cp:coreProperties>
</file>